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70" yWindow="-75" windowWidth="10185" windowHeight="8325" tabRatio="516"/>
  </bookViews>
  <sheets>
    <sheet name="Sheet1" sheetId="31" r:id="rId1"/>
    <sheet name="Compatibility Report" sheetId="32" r:id="rId2"/>
  </sheets>
  <definedNames>
    <definedName name="_xlnm._FilterDatabase" localSheetId="0" hidden="1">Sheet1!$A$5:$X$12</definedName>
    <definedName name="Excel_BuiltIn__FilterDatabase_2">#REF!</definedName>
    <definedName name="Excel_BuiltIn_Print_Area_3">#REF!</definedName>
    <definedName name="_xlnm.Print_Area" localSheetId="0">Sheet1!$A$1:$X$752</definedName>
  </definedNames>
  <calcPr calcId="124519"/>
  <fileRecoveryPr autoRecover="0"/>
</workbook>
</file>

<file path=xl/calcChain.xml><?xml version="1.0" encoding="utf-8"?>
<calcChain xmlns="http://schemas.openxmlformats.org/spreadsheetml/2006/main">
  <c r="P238" i="31"/>
  <c r="Q238"/>
  <c r="O238" s="1"/>
  <c r="T238"/>
  <c r="T520"/>
  <c r="Q520"/>
  <c r="P520"/>
  <c r="Q525"/>
  <c r="T525"/>
  <c r="T569"/>
  <c r="Q569"/>
  <c r="P569"/>
  <c r="T568"/>
  <c r="Q568"/>
  <c r="O568" s="1"/>
  <c r="P568"/>
  <c r="T567"/>
  <c r="Q567"/>
  <c r="P567"/>
  <c r="T566"/>
  <c r="Q566"/>
  <c r="P566"/>
  <c r="T565"/>
  <c r="Q565"/>
  <c r="P565"/>
  <c r="T534"/>
  <c r="Q534"/>
  <c r="P534"/>
  <c r="T533"/>
  <c r="Q533"/>
  <c r="P533"/>
  <c r="T532"/>
  <c r="Q532"/>
  <c r="P532"/>
  <c r="T531"/>
  <c r="Q531"/>
  <c r="P531"/>
  <c r="T530"/>
  <c r="Q530"/>
  <c r="P530"/>
  <c r="T570"/>
  <c r="Q570"/>
  <c r="P570"/>
  <c r="T522"/>
  <c r="Q522"/>
  <c r="P522"/>
  <c r="T521"/>
  <c r="Q521"/>
  <c r="P521"/>
  <c r="T519"/>
  <c r="Q519"/>
  <c r="O519" s="1"/>
  <c r="P519"/>
  <c r="T580"/>
  <c r="Q580"/>
  <c r="P580"/>
  <c r="T579"/>
  <c r="Q579"/>
  <c r="P579"/>
  <c r="T582"/>
  <c r="O582" s="1"/>
  <c r="Q582"/>
  <c r="P582"/>
  <c r="T581"/>
  <c r="Q581"/>
  <c r="P581"/>
  <c r="T578"/>
  <c r="O578" s="1"/>
  <c r="Q578"/>
  <c r="P578"/>
  <c r="T577"/>
  <c r="Q577"/>
  <c r="P577"/>
  <c r="T576"/>
  <c r="O576" s="1"/>
  <c r="Q576"/>
  <c r="P576"/>
  <c r="Q586"/>
  <c r="T586"/>
  <c r="T558"/>
  <c r="Q558"/>
  <c r="P558"/>
  <c r="P557"/>
  <c r="Q557"/>
  <c r="T557"/>
  <c r="P559"/>
  <c r="Q559"/>
  <c r="T559"/>
  <c r="P560"/>
  <c r="Q560"/>
  <c r="T560"/>
  <c r="T529"/>
  <c r="Q529"/>
  <c r="P529"/>
  <c r="T494"/>
  <c r="T493"/>
  <c r="Q493"/>
  <c r="T188"/>
  <c r="Q188"/>
  <c r="P188"/>
  <c r="T187"/>
  <c r="Q187"/>
  <c r="P187"/>
  <c r="X189"/>
  <c r="P625"/>
  <c r="P624"/>
  <c r="P623"/>
  <c r="X730"/>
  <c r="X255"/>
  <c r="T253"/>
  <c r="Q253"/>
  <c r="P253"/>
  <c r="T252"/>
  <c r="Q252"/>
  <c r="P252"/>
  <c r="T251"/>
  <c r="Q251"/>
  <c r="P251"/>
  <c r="T250"/>
  <c r="Q250"/>
  <c r="P250"/>
  <c r="T249"/>
  <c r="Q249"/>
  <c r="P249"/>
  <c r="T723"/>
  <c r="Q723"/>
  <c r="P723"/>
  <c r="T722"/>
  <c r="Q722"/>
  <c r="P722"/>
  <c r="T248"/>
  <c r="Q248"/>
  <c r="P248"/>
  <c r="T50"/>
  <c r="Q50"/>
  <c r="P50"/>
  <c r="X714"/>
  <c r="T713"/>
  <c r="Q713"/>
  <c r="P713"/>
  <c r="T711"/>
  <c r="Q711"/>
  <c r="P711"/>
  <c r="T710"/>
  <c r="Q710"/>
  <c r="P710"/>
  <c r="T709"/>
  <c r="Q709"/>
  <c r="P709"/>
  <c r="O577" l="1"/>
  <c r="O187"/>
  <c r="O565"/>
  <c r="O569"/>
  <c r="O558"/>
  <c r="O566"/>
  <c r="O581"/>
  <c r="O567"/>
  <c r="O520"/>
  <c r="O188"/>
  <c r="O570"/>
  <c r="O529"/>
  <c r="O521"/>
  <c r="O531"/>
  <c r="O533"/>
  <c r="O557"/>
  <c r="O530"/>
  <c r="O532"/>
  <c r="O534"/>
  <c r="O579"/>
  <c r="O522"/>
  <c r="O580"/>
  <c r="O559"/>
  <c r="O560"/>
  <c r="P189"/>
  <c r="T189"/>
  <c r="Q189"/>
  <c r="O249"/>
  <c r="O251"/>
  <c r="O250"/>
  <c r="O252"/>
  <c r="O722"/>
  <c r="O253"/>
  <c r="O248"/>
  <c r="O723"/>
  <c r="O711"/>
  <c r="O50"/>
  <c r="O710"/>
  <c r="O713"/>
  <c r="O709"/>
  <c r="O189" l="1"/>
  <c r="T78"/>
  <c r="T434"/>
  <c r="Q434"/>
  <c r="P434"/>
  <c r="O434"/>
  <c r="X434"/>
  <c r="X430"/>
  <c r="T742"/>
  <c r="Q742"/>
  <c r="P742"/>
  <c r="T734"/>
  <c r="Q734"/>
  <c r="P734"/>
  <c r="T748"/>
  <c r="Q748"/>
  <c r="P748"/>
  <c r="T526"/>
  <c r="Q526"/>
  <c r="P526"/>
  <c r="P525"/>
  <c r="T524"/>
  <c r="Q524"/>
  <c r="P524"/>
  <c r="T514"/>
  <c r="Q514"/>
  <c r="P514"/>
  <c r="T523"/>
  <c r="Q523"/>
  <c r="P523"/>
  <c r="T518"/>
  <c r="Q518"/>
  <c r="P518"/>
  <c r="T729"/>
  <c r="Q729"/>
  <c r="P729"/>
  <c r="X720"/>
  <c r="T719"/>
  <c r="O719" s="1"/>
  <c r="T706"/>
  <c r="Q706"/>
  <c r="P706"/>
  <c r="X750"/>
  <c r="T737"/>
  <c r="Q737"/>
  <c r="P737"/>
  <c r="T736"/>
  <c r="Q736"/>
  <c r="P736"/>
  <c r="T738"/>
  <c r="Q738"/>
  <c r="P738"/>
  <c r="T747"/>
  <c r="Q747"/>
  <c r="P747"/>
  <c r="T744"/>
  <c r="Q744"/>
  <c r="P744"/>
  <c r="T749"/>
  <c r="Q749"/>
  <c r="P749"/>
  <c r="T739"/>
  <c r="Q739"/>
  <c r="P739"/>
  <c r="P261"/>
  <c r="Q261"/>
  <c r="T261"/>
  <c r="P262"/>
  <c r="Q262"/>
  <c r="T262"/>
  <c r="P263"/>
  <c r="Q263"/>
  <c r="T263"/>
  <c r="P264"/>
  <c r="Q264"/>
  <c r="T264"/>
  <c r="X265"/>
  <c r="P267"/>
  <c r="Q267"/>
  <c r="T267"/>
  <c r="P268"/>
  <c r="Q268"/>
  <c r="T268"/>
  <c r="P269"/>
  <c r="Q269"/>
  <c r="T269"/>
  <c r="X270"/>
  <c r="P272"/>
  <c r="Q272"/>
  <c r="T272"/>
  <c r="P273"/>
  <c r="Q273"/>
  <c r="T273"/>
  <c r="P274"/>
  <c r="Q274"/>
  <c r="T274"/>
  <c r="P275"/>
  <c r="Q275"/>
  <c r="T275"/>
  <c r="P276"/>
  <c r="Q276"/>
  <c r="T276"/>
  <c r="P277"/>
  <c r="Q277"/>
  <c r="T277"/>
  <c r="X278"/>
  <c r="P280"/>
  <c r="Q280"/>
  <c r="T280"/>
  <c r="P281"/>
  <c r="Q281"/>
  <c r="T281"/>
  <c r="P282"/>
  <c r="Q282"/>
  <c r="T282"/>
  <c r="P283"/>
  <c r="Q283"/>
  <c r="T283"/>
  <c r="P284"/>
  <c r="Q284"/>
  <c r="T284"/>
  <c r="X285"/>
  <c r="P287"/>
  <c r="Q287"/>
  <c r="T287"/>
  <c r="P288"/>
  <c r="Q288"/>
  <c r="T288"/>
  <c r="P289"/>
  <c r="Q289"/>
  <c r="T289"/>
  <c r="P290"/>
  <c r="Q290"/>
  <c r="T290"/>
  <c r="P291"/>
  <c r="Q291"/>
  <c r="T291"/>
  <c r="X292"/>
  <c r="P294"/>
  <c r="Q294"/>
  <c r="T294"/>
  <c r="P295"/>
  <c r="Q295"/>
  <c r="T295"/>
  <c r="P296"/>
  <c r="Q296"/>
  <c r="T296"/>
  <c r="P297"/>
  <c r="Q297"/>
  <c r="T297"/>
  <c r="P298"/>
  <c r="Q298"/>
  <c r="T298"/>
  <c r="P299"/>
  <c r="Q299"/>
  <c r="T299"/>
  <c r="P300"/>
  <c r="Q300"/>
  <c r="T300"/>
  <c r="X301"/>
  <c r="X696"/>
  <c r="X647"/>
  <c r="X490"/>
  <c r="X463"/>
  <c r="X450"/>
  <c r="O742" l="1"/>
  <c r="O734"/>
  <c r="O748"/>
  <c r="O518"/>
  <c r="O514"/>
  <c r="O739"/>
  <c r="O525"/>
  <c r="O526"/>
  <c r="Q292"/>
  <c r="O749"/>
  <c r="O523"/>
  <c r="O524"/>
  <c r="T301"/>
  <c r="P301"/>
  <c r="O706"/>
  <c r="O729"/>
  <c r="P270"/>
  <c r="O736"/>
  <c r="O737"/>
  <c r="Q301"/>
  <c r="Q265"/>
  <c r="P285"/>
  <c r="O747"/>
  <c r="O744"/>
  <c r="Q278"/>
  <c r="O738"/>
  <c r="T285"/>
  <c r="O261"/>
  <c r="T292"/>
  <c r="P292"/>
  <c r="T270"/>
  <c r="Q285"/>
  <c r="T278"/>
  <c r="P278"/>
  <c r="Q270"/>
  <c r="T265"/>
  <c r="P265"/>
  <c r="O288"/>
  <c r="O276"/>
  <c r="O274"/>
  <c r="O300"/>
  <c r="O298"/>
  <c r="O296"/>
  <c r="O294"/>
  <c r="O290"/>
  <c r="O284"/>
  <c r="O282"/>
  <c r="O280"/>
  <c r="O272"/>
  <c r="O268"/>
  <c r="O264"/>
  <c r="O262"/>
  <c r="O299"/>
  <c r="O297"/>
  <c r="O295"/>
  <c r="O291"/>
  <c r="O289"/>
  <c r="O283"/>
  <c r="O281"/>
  <c r="O277"/>
  <c r="O275"/>
  <c r="O273"/>
  <c r="O269"/>
  <c r="O267"/>
  <c r="O263"/>
  <c r="O278" l="1"/>
  <c r="O265"/>
  <c r="O270"/>
  <c r="O285"/>
  <c r="O292"/>
  <c r="O301"/>
  <c r="T695" l="1"/>
  <c r="O695" s="1"/>
  <c r="T694"/>
  <c r="Q694"/>
  <c r="P694"/>
  <c r="T693"/>
  <c r="Q693"/>
  <c r="P693"/>
  <c r="T692"/>
  <c r="Q692"/>
  <c r="P692"/>
  <c r="T691"/>
  <c r="Q691"/>
  <c r="P691"/>
  <c r="T690"/>
  <c r="Q690"/>
  <c r="P690"/>
  <c r="T689"/>
  <c r="Q689"/>
  <c r="P689"/>
  <c r="T688"/>
  <c r="Q688"/>
  <c r="P688"/>
  <c r="T687"/>
  <c r="Q687"/>
  <c r="P687"/>
  <c r="T686"/>
  <c r="Q686"/>
  <c r="P686"/>
  <c r="T685"/>
  <c r="Q685"/>
  <c r="P685"/>
  <c r="X683"/>
  <c r="T682"/>
  <c r="Q682"/>
  <c r="P682"/>
  <c r="T681"/>
  <c r="Q681"/>
  <c r="P681"/>
  <c r="T680"/>
  <c r="Q680"/>
  <c r="P680"/>
  <c r="T679"/>
  <c r="Q679"/>
  <c r="P679"/>
  <c r="T678"/>
  <c r="Q678"/>
  <c r="P678"/>
  <c r="T677"/>
  <c r="Q677"/>
  <c r="P677"/>
  <c r="X675"/>
  <c r="T674"/>
  <c r="Q674"/>
  <c r="P674"/>
  <c r="T673"/>
  <c r="Q673"/>
  <c r="P673"/>
  <c r="T672"/>
  <c r="Q672"/>
  <c r="T671"/>
  <c r="Q671"/>
  <c r="P671"/>
  <c r="T670"/>
  <c r="Q670"/>
  <c r="P670"/>
  <c r="T669"/>
  <c r="Q669"/>
  <c r="P669"/>
  <c r="X667"/>
  <c r="T666"/>
  <c r="Q666"/>
  <c r="P666"/>
  <c r="T665"/>
  <c r="Q665"/>
  <c r="P665"/>
  <c r="T664"/>
  <c r="Q664"/>
  <c r="P664"/>
  <c r="T663"/>
  <c r="Q663"/>
  <c r="P663"/>
  <c r="T662"/>
  <c r="Q662"/>
  <c r="P662"/>
  <c r="T661"/>
  <c r="Q661"/>
  <c r="P661"/>
  <c r="X659"/>
  <c r="T658"/>
  <c r="Q658"/>
  <c r="P658"/>
  <c r="T657"/>
  <c r="Q657"/>
  <c r="P657"/>
  <c r="T656"/>
  <c r="Q656"/>
  <c r="P656"/>
  <c r="T655"/>
  <c r="Q655"/>
  <c r="P655"/>
  <c r="T654"/>
  <c r="Q654"/>
  <c r="P654"/>
  <c r="T653"/>
  <c r="Q653"/>
  <c r="P653"/>
  <c r="T652"/>
  <c r="Q652"/>
  <c r="P652"/>
  <c r="T651"/>
  <c r="Q651"/>
  <c r="P651"/>
  <c r="T650"/>
  <c r="Q650"/>
  <c r="P650"/>
  <c r="T649"/>
  <c r="Q649"/>
  <c r="P649"/>
  <c r="T646"/>
  <c r="Q646"/>
  <c r="P646"/>
  <c r="T645"/>
  <c r="Q645"/>
  <c r="P645"/>
  <c r="T644"/>
  <c r="Q644"/>
  <c r="P644"/>
  <c r="T643"/>
  <c r="Q643"/>
  <c r="P643"/>
  <c r="X641"/>
  <c r="T640"/>
  <c r="Q640"/>
  <c r="P640"/>
  <c r="T639"/>
  <c r="Q639"/>
  <c r="P639"/>
  <c r="T638"/>
  <c r="Q638"/>
  <c r="P638"/>
  <c r="T637"/>
  <c r="Q637"/>
  <c r="P637"/>
  <c r="T636"/>
  <c r="Q636"/>
  <c r="P636"/>
  <c r="T635"/>
  <c r="Q635"/>
  <c r="P635"/>
  <c r="X633"/>
  <c r="T632"/>
  <c r="Q632"/>
  <c r="P632"/>
  <c r="T631"/>
  <c r="Q631"/>
  <c r="P631"/>
  <c r="T630"/>
  <c r="Q630"/>
  <c r="P630"/>
  <c r="T629"/>
  <c r="Q629"/>
  <c r="P629"/>
  <c r="T628"/>
  <c r="Q628"/>
  <c r="P628"/>
  <c r="X626"/>
  <c r="T625"/>
  <c r="Q625"/>
  <c r="T624"/>
  <c r="Q624"/>
  <c r="T623"/>
  <c r="Q623"/>
  <c r="X621"/>
  <c r="T620"/>
  <c r="Q620"/>
  <c r="P620"/>
  <c r="T619"/>
  <c r="Q619"/>
  <c r="P619"/>
  <c r="T618"/>
  <c r="Q618"/>
  <c r="P618"/>
  <c r="T617"/>
  <c r="Q617"/>
  <c r="P617"/>
  <c r="T616"/>
  <c r="Q616"/>
  <c r="P616"/>
  <c r="T615"/>
  <c r="Q615"/>
  <c r="P615"/>
  <c r="T614"/>
  <c r="Q614"/>
  <c r="P614"/>
  <c r="T613"/>
  <c r="Q613"/>
  <c r="P613"/>
  <c r="T612"/>
  <c r="Q612"/>
  <c r="P612"/>
  <c r="X610"/>
  <c r="T609"/>
  <c r="Q609"/>
  <c r="P609"/>
  <c r="T608"/>
  <c r="Q608"/>
  <c r="P608"/>
  <c r="T607"/>
  <c r="Q607"/>
  <c r="P607"/>
  <c r="T606"/>
  <c r="Q606"/>
  <c r="P606"/>
  <c r="T605"/>
  <c r="Q605"/>
  <c r="P605"/>
  <c r="T604"/>
  <c r="Q604"/>
  <c r="P604"/>
  <c r="T603"/>
  <c r="Q603"/>
  <c r="P603"/>
  <c r="T602"/>
  <c r="Q602"/>
  <c r="P602"/>
  <c r="T601"/>
  <c r="Q601"/>
  <c r="P601"/>
  <c r="T600"/>
  <c r="Q600"/>
  <c r="P600"/>
  <c r="X598"/>
  <c r="T597"/>
  <c r="Q597"/>
  <c r="P597"/>
  <c r="T596"/>
  <c r="Q596"/>
  <c r="P596"/>
  <c r="T595"/>
  <c r="Q595"/>
  <c r="P595"/>
  <c r="T594"/>
  <c r="Q594"/>
  <c r="P594"/>
  <c r="T593"/>
  <c r="Q593"/>
  <c r="P593"/>
  <c r="T592"/>
  <c r="Q592"/>
  <c r="P592"/>
  <c r="T591"/>
  <c r="Q591"/>
  <c r="P591"/>
  <c r="T590"/>
  <c r="Q590"/>
  <c r="P590"/>
  <c r="T589"/>
  <c r="Q589"/>
  <c r="P589"/>
  <c r="X587"/>
  <c r="P586"/>
  <c r="T585"/>
  <c r="Q585"/>
  <c r="P585"/>
  <c r="T584"/>
  <c r="Q584"/>
  <c r="P584"/>
  <c r="T583"/>
  <c r="Q583"/>
  <c r="P583"/>
  <c r="T575"/>
  <c r="Q575"/>
  <c r="P575"/>
  <c r="T574"/>
  <c r="Q574"/>
  <c r="P574"/>
  <c r="T573"/>
  <c r="Q573"/>
  <c r="P573"/>
  <c r="X571"/>
  <c r="T564"/>
  <c r="Q564"/>
  <c r="P564"/>
  <c r="X562"/>
  <c r="T561"/>
  <c r="Q561"/>
  <c r="P561"/>
  <c r="T556"/>
  <c r="Q556"/>
  <c r="P556"/>
  <c r="X554"/>
  <c r="T553"/>
  <c r="Q553"/>
  <c r="P553"/>
  <c r="T552"/>
  <c r="Q552"/>
  <c r="P552"/>
  <c r="T551"/>
  <c r="Q551"/>
  <c r="P551"/>
  <c r="T550"/>
  <c r="Q550"/>
  <c r="P550"/>
  <c r="T549"/>
  <c r="Q549"/>
  <c r="P549"/>
  <c r="T548"/>
  <c r="Q548"/>
  <c r="P548"/>
  <c r="T547"/>
  <c r="Q547"/>
  <c r="P547"/>
  <c r="T546"/>
  <c r="Q546"/>
  <c r="P546"/>
  <c r="T545"/>
  <c r="Q545"/>
  <c r="P545"/>
  <c r="T544"/>
  <c r="Q544"/>
  <c r="P544"/>
  <c r="X542"/>
  <c r="T541"/>
  <c r="Q541"/>
  <c r="P541"/>
  <c r="T540"/>
  <c r="Q540"/>
  <c r="P540"/>
  <c r="T539"/>
  <c r="Q539"/>
  <c r="P539"/>
  <c r="T538"/>
  <c r="Q538"/>
  <c r="P538"/>
  <c r="T537"/>
  <c r="Q537"/>
  <c r="P537"/>
  <c r="X535"/>
  <c r="X527"/>
  <c r="X516"/>
  <c r="T515"/>
  <c r="Q515"/>
  <c r="P515"/>
  <c r="T513"/>
  <c r="Q513"/>
  <c r="P513"/>
  <c r="T512"/>
  <c r="Q512"/>
  <c r="P512"/>
  <c r="T511"/>
  <c r="Q511"/>
  <c r="P511"/>
  <c r="X509"/>
  <c r="T508"/>
  <c r="Q508"/>
  <c r="P508"/>
  <c r="T507"/>
  <c r="Q507"/>
  <c r="P507"/>
  <c r="T506"/>
  <c r="Q506"/>
  <c r="P506"/>
  <c r="T505"/>
  <c r="Q505"/>
  <c r="P505"/>
  <c r="T504"/>
  <c r="Q504"/>
  <c r="P504"/>
  <c r="X502"/>
  <c r="T501"/>
  <c r="Q501"/>
  <c r="P501"/>
  <c r="T500"/>
  <c r="Q500"/>
  <c r="P500"/>
  <c r="T499"/>
  <c r="Q499"/>
  <c r="P499"/>
  <c r="T498"/>
  <c r="Q498"/>
  <c r="P498"/>
  <c r="T497"/>
  <c r="Q497"/>
  <c r="P497"/>
  <c r="X495"/>
  <c r="Q494"/>
  <c r="P494"/>
  <c r="P493"/>
  <c r="T492"/>
  <c r="Q492"/>
  <c r="P492"/>
  <c r="Q554" l="1"/>
  <c r="P610"/>
  <c r="T610"/>
  <c r="O602"/>
  <c r="O604"/>
  <c r="O606"/>
  <c r="O608"/>
  <c r="O619"/>
  <c r="O548"/>
  <c r="O550"/>
  <c r="O552"/>
  <c r="Q610"/>
  <c r="O601"/>
  <c r="O603"/>
  <c r="O605"/>
  <c r="O607"/>
  <c r="O609"/>
  <c r="O620"/>
  <c r="O549"/>
  <c r="O551"/>
  <c r="O553"/>
  <c r="O561"/>
  <c r="Q502"/>
  <c r="O498"/>
  <c r="O500"/>
  <c r="O506"/>
  <c r="O508"/>
  <c r="P516"/>
  <c r="T516"/>
  <c r="P527"/>
  <c r="T527"/>
  <c r="P542"/>
  <c r="T542"/>
  <c r="P554"/>
  <c r="T554"/>
  <c r="Q562"/>
  <c r="Q571"/>
  <c r="O564"/>
  <c r="O575"/>
  <c r="O583"/>
  <c r="O585"/>
  <c r="O586"/>
  <c r="P598"/>
  <c r="T598"/>
  <c r="O600"/>
  <c r="Q621"/>
  <c r="O613"/>
  <c r="O615"/>
  <c r="O617"/>
  <c r="Q626"/>
  <c r="Q633"/>
  <c r="P647"/>
  <c r="T647"/>
  <c r="O645"/>
  <c r="P659"/>
  <c r="T659"/>
  <c r="P675"/>
  <c r="T675"/>
  <c r="O674"/>
  <c r="P683"/>
  <c r="T683"/>
  <c r="O679"/>
  <c r="O681"/>
  <c r="Q696"/>
  <c r="O545"/>
  <c r="P633"/>
  <c r="T633"/>
  <c r="P502"/>
  <c r="T502"/>
  <c r="O499"/>
  <c r="O501"/>
  <c r="O507"/>
  <c r="O547"/>
  <c r="P641"/>
  <c r="O546"/>
  <c r="O591"/>
  <c r="O544"/>
  <c r="O629"/>
  <c r="O631"/>
  <c r="O686"/>
  <c r="O688"/>
  <c r="O690"/>
  <c r="O692"/>
  <c r="O694"/>
  <c r="P495"/>
  <c r="T495"/>
  <c r="O494"/>
  <c r="O497"/>
  <c r="Q509"/>
  <c r="O505"/>
  <c r="Q516"/>
  <c r="O512"/>
  <c r="O630"/>
  <c r="O632"/>
  <c r="T641"/>
  <c r="O637"/>
  <c r="O639"/>
  <c r="Q527"/>
  <c r="P535"/>
  <c r="T535"/>
  <c r="Q542"/>
  <c r="O538"/>
  <c r="O540"/>
  <c r="P571"/>
  <c r="T571"/>
  <c r="P626"/>
  <c r="T626"/>
  <c r="O628"/>
  <c r="Q641"/>
  <c r="O643"/>
  <c r="Q647"/>
  <c r="O644"/>
  <c r="O646"/>
  <c r="O649"/>
  <c r="Q659"/>
  <c r="O650"/>
  <c r="O654"/>
  <c r="O656"/>
  <c r="O658"/>
  <c r="P667"/>
  <c r="T667"/>
  <c r="O663"/>
  <c r="Q675"/>
  <c r="Q495"/>
  <c r="O652"/>
  <c r="O665"/>
  <c r="O670"/>
  <c r="O673"/>
  <c r="O593"/>
  <c r="O595"/>
  <c r="O597"/>
  <c r="O651"/>
  <c r="O653"/>
  <c r="O655"/>
  <c r="O657"/>
  <c r="O671"/>
  <c r="Q535"/>
  <c r="Q587"/>
  <c r="Q667"/>
  <c r="O669"/>
  <c r="O672"/>
  <c r="Q683"/>
  <c r="O493"/>
  <c r="O513"/>
  <c r="O515"/>
  <c r="O539"/>
  <c r="O541"/>
  <c r="O574"/>
  <c r="O584"/>
  <c r="O596"/>
  <c r="O625"/>
  <c r="O636"/>
  <c r="O638"/>
  <c r="O640"/>
  <c r="O662"/>
  <c r="O664"/>
  <c r="O666"/>
  <c r="O678"/>
  <c r="O680"/>
  <c r="O682"/>
  <c r="P696"/>
  <c r="O685"/>
  <c r="O687"/>
  <c r="O689"/>
  <c r="O691"/>
  <c r="O693"/>
  <c r="O624"/>
  <c r="O492"/>
  <c r="P509"/>
  <c r="T509"/>
  <c r="O511"/>
  <c r="P562"/>
  <c r="T562"/>
  <c r="P587"/>
  <c r="O573"/>
  <c r="Q598"/>
  <c r="O590"/>
  <c r="O592"/>
  <c r="O594"/>
  <c r="P621"/>
  <c r="T621"/>
  <c r="O614"/>
  <c r="O616"/>
  <c r="O618"/>
  <c r="O623"/>
  <c r="O635"/>
  <c r="O661"/>
  <c r="O677"/>
  <c r="T696"/>
  <c r="O504"/>
  <c r="O537"/>
  <c r="O556"/>
  <c r="T587"/>
  <c r="O589"/>
  <c r="O612"/>
  <c r="O610" l="1"/>
  <c r="O509"/>
  <c r="O633"/>
  <c r="O502"/>
  <c r="O554"/>
  <c r="O647"/>
  <c r="O527"/>
  <c r="O659"/>
  <c r="O542"/>
  <c r="O495"/>
  <c r="O675"/>
  <c r="O696"/>
  <c r="O667"/>
  <c r="O626"/>
  <c r="O587"/>
  <c r="O571"/>
  <c r="O535"/>
  <c r="O621"/>
  <c r="O683"/>
  <c r="O641"/>
  <c r="O516"/>
  <c r="O598"/>
  <c r="O562"/>
  <c r="T745"/>
  <c r="Q745"/>
  <c r="P745"/>
  <c r="T489"/>
  <c r="Q489"/>
  <c r="P489"/>
  <c r="T487"/>
  <c r="Q487"/>
  <c r="P487"/>
  <c r="T486"/>
  <c r="Q486"/>
  <c r="P486"/>
  <c r="T485"/>
  <c r="Q485"/>
  <c r="P485"/>
  <c r="T484"/>
  <c r="Q484"/>
  <c r="P484"/>
  <c r="T483"/>
  <c r="Q483"/>
  <c r="P483"/>
  <c r="T482"/>
  <c r="Q482"/>
  <c r="P482"/>
  <c r="T481"/>
  <c r="Q481"/>
  <c r="P481"/>
  <c r="T480"/>
  <c r="Q480"/>
  <c r="P480"/>
  <c r="T479"/>
  <c r="Q479"/>
  <c r="P479"/>
  <c r="X477"/>
  <c r="T476"/>
  <c r="Q476"/>
  <c r="P476"/>
  <c r="T475"/>
  <c r="Q475"/>
  <c r="P475"/>
  <c r="T474"/>
  <c r="Q474"/>
  <c r="P474"/>
  <c r="T473"/>
  <c r="Q473"/>
  <c r="P473"/>
  <c r="T472"/>
  <c r="Q472"/>
  <c r="P472"/>
  <c r="T471"/>
  <c r="Q471"/>
  <c r="P471"/>
  <c r="T470"/>
  <c r="Q470"/>
  <c r="P470"/>
  <c r="T469"/>
  <c r="Q469"/>
  <c r="P469"/>
  <c r="T468"/>
  <c r="Q468"/>
  <c r="P468"/>
  <c r="T467"/>
  <c r="Q467"/>
  <c r="P467"/>
  <c r="T466"/>
  <c r="Q466"/>
  <c r="P466"/>
  <c r="T465"/>
  <c r="Q465"/>
  <c r="P465"/>
  <c r="T462"/>
  <c r="Q462"/>
  <c r="P462"/>
  <c r="T461"/>
  <c r="Q461"/>
  <c r="P461"/>
  <c r="T460"/>
  <c r="Q460"/>
  <c r="P460"/>
  <c r="T459"/>
  <c r="Q459"/>
  <c r="P459"/>
  <c r="T458"/>
  <c r="Q458"/>
  <c r="P458"/>
  <c r="T457"/>
  <c r="Q457"/>
  <c r="P457"/>
  <c r="T456"/>
  <c r="Q456"/>
  <c r="P456"/>
  <c r="T455"/>
  <c r="Q455"/>
  <c r="P455"/>
  <c r="T454"/>
  <c r="Q454"/>
  <c r="P454"/>
  <c r="T453"/>
  <c r="Q453"/>
  <c r="P453"/>
  <c r="T452"/>
  <c r="Q452"/>
  <c r="P452"/>
  <c r="T449"/>
  <c r="Q449"/>
  <c r="P449"/>
  <c r="T448"/>
  <c r="Q448"/>
  <c r="P448"/>
  <c r="T447"/>
  <c r="Q447"/>
  <c r="P447"/>
  <c r="T446"/>
  <c r="Q446"/>
  <c r="P446"/>
  <c r="T445"/>
  <c r="Q445"/>
  <c r="P445"/>
  <c r="T444"/>
  <c r="Q444"/>
  <c r="P444"/>
  <c r="T443"/>
  <c r="Q443"/>
  <c r="P443"/>
  <c r="T442"/>
  <c r="Q442"/>
  <c r="P442"/>
  <c r="T441"/>
  <c r="Q441"/>
  <c r="P441"/>
  <c r="T440"/>
  <c r="Q440"/>
  <c r="P440"/>
  <c r="T439"/>
  <c r="Q439"/>
  <c r="P439"/>
  <c r="T438"/>
  <c r="Q438"/>
  <c r="P438"/>
  <c r="T437"/>
  <c r="Q437"/>
  <c r="P437"/>
  <c r="T436"/>
  <c r="Q436"/>
  <c r="P436"/>
  <c r="T429"/>
  <c r="Q429"/>
  <c r="P429"/>
  <c r="T428"/>
  <c r="Q428"/>
  <c r="P428"/>
  <c r="T427"/>
  <c r="Q427"/>
  <c r="P427"/>
  <c r="T426"/>
  <c r="Q426"/>
  <c r="P426"/>
  <c r="T425"/>
  <c r="Q425"/>
  <c r="P425"/>
  <c r="T424"/>
  <c r="Q424"/>
  <c r="P424"/>
  <c r="T423"/>
  <c r="Q423"/>
  <c r="P423"/>
  <c r="T422"/>
  <c r="Q422"/>
  <c r="P422"/>
  <c r="X420"/>
  <c r="T419"/>
  <c r="Q419"/>
  <c r="P419"/>
  <c r="T418"/>
  <c r="Q418"/>
  <c r="P418"/>
  <c r="T417"/>
  <c r="Q417"/>
  <c r="P417"/>
  <c r="T416"/>
  <c r="Q416"/>
  <c r="P416"/>
  <c r="T415"/>
  <c r="Q415"/>
  <c r="P415"/>
  <c r="T414"/>
  <c r="Q414"/>
  <c r="P414"/>
  <c r="T413"/>
  <c r="Q413"/>
  <c r="P413"/>
  <c r="T412"/>
  <c r="Q412"/>
  <c r="P412"/>
  <c r="T411"/>
  <c r="Q411"/>
  <c r="P411"/>
  <c r="T410"/>
  <c r="Q410"/>
  <c r="P410"/>
  <c r="X408"/>
  <c r="T407"/>
  <c r="Q407"/>
  <c r="P407"/>
  <c r="T406"/>
  <c r="Q406"/>
  <c r="P406"/>
  <c r="T405"/>
  <c r="Q405"/>
  <c r="P405"/>
  <c r="T404"/>
  <c r="Q404"/>
  <c r="P404"/>
  <c r="T403"/>
  <c r="Q403"/>
  <c r="P403"/>
  <c r="T402"/>
  <c r="Q402"/>
  <c r="P402"/>
  <c r="T401"/>
  <c r="Q401"/>
  <c r="P401"/>
  <c r="T400"/>
  <c r="Q400"/>
  <c r="P400"/>
  <c r="X398"/>
  <c r="T397"/>
  <c r="Q397"/>
  <c r="P397"/>
  <c r="T396"/>
  <c r="Q396"/>
  <c r="P396"/>
  <c r="T395"/>
  <c r="Q395"/>
  <c r="P395"/>
  <c r="T394"/>
  <c r="Q394"/>
  <c r="P394"/>
  <c r="T393"/>
  <c r="Q393"/>
  <c r="P393"/>
  <c r="T392"/>
  <c r="Q392"/>
  <c r="P392"/>
  <c r="T391"/>
  <c r="Q391"/>
  <c r="P391"/>
  <c r="T390"/>
  <c r="Q390"/>
  <c r="P390"/>
  <c r="T389"/>
  <c r="Q389"/>
  <c r="P389"/>
  <c r="X387"/>
  <c r="T386"/>
  <c r="Q386"/>
  <c r="P386"/>
  <c r="T385"/>
  <c r="Q385"/>
  <c r="P385"/>
  <c r="T384"/>
  <c r="Q384"/>
  <c r="P384"/>
  <c r="T383"/>
  <c r="Q383"/>
  <c r="P383"/>
  <c r="T382"/>
  <c r="Q382"/>
  <c r="P382"/>
  <c r="T381"/>
  <c r="Q381"/>
  <c r="P381"/>
  <c r="T380"/>
  <c r="Q380"/>
  <c r="P380"/>
  <c r="X378"/>
  <c r="T377"/>
  <c r="Q377"/>
  <c r="P377"/>
  <c r="P376"/>
  <c r="T375"/>
  <c r="Q375"/>
  <c r="P375"/>
  <c r="T374"/>
  <c r="Q374"/>
  <c r="P374"/>
  <c r="T373"/>
  <c r="Q373"/>
  <c r="P373"/>
  <c r="T372"/>
  <c r="Q372"/>
  <c r="P372"/>
  <c r="T371"/>
  <c r="Q371"/>
  <c r="P371"/>
  <c r="T370"/>
  <c r="Q370"/>
  <c r="P370"/>
  <c r="X368"/>
  <c r="T367"/>
  <c r="Q367"/>
  <c r="P367"/>
  <c r="T366"/>
  <c r="Q366"/>
  <c r="P366"/>
  <c r="T365"/>
  <c r="Q365"/>
  <c r="P365"/>
  <c r="T364"/>
  <c r="Q364"/>
  <c r="P364"/>
  <c r="X362"/>
  <c r="T361"/>
  <c r="Q361"/>
  <c r="P361"/>
  <c r="T360"/>
  <c r="Q360"/>
  <c r="P360"/>
  <c r="T359"/>
  <c r="Q359"/>
  <c r="P359"/>
  <c r="T358"/>
  <c r="Q358"/>
  <c r="P358"/>
  <c r="T357"/>
  <c r="Q357"/>
  <c r="P357"/>
  <c r="T356"/>
  <c r="Q356"/>
  <c r="P356"/>
  <c r="X354"/>
  <c r="T353"/>
  <c r="Q353"/>
  <c r="P353"/>
  <c r="T352"/>
  <c r="Q352"/>
  <c r="P352"/>
  <c r="T351"/>
  <c r="Q351"/>
  <c r="P351"/>
  <c r="T350"/>
  <c r="Q350"/>
  <c r="P350"/>
  <c r="T349"/>
  <c r="Q349"/>
  <c r="P349"/>
  <c r="T348"/>
  <c r="Q348"/>
  <c r="P348"/>
  <c r="T347"/>
  <c r="Q347"/>
  <c r="P347"/>
  <c r="X345"/>
  <c r="T344"/>
  <c r="Q344"/>
  <c r="P344"/>
  <c r="T342"/>
  <c r="Q342"/>
  <c r="P342"/>
  <c r="T341"/>
  <c r="Q341"/>
  <c r="P341"/>
  <c r="T340"/>
  <c r="Q340"/>
  <c r="P340"/>
  <c r="X338"/>
  <c r="T337"/>
  <c r="Q337"/>
  <c r="P337"/>
  <c r="T336"/>
  <c r="Q336"/>
  <c r="P336"/>
  <c r="T335"/>
  <c r="Q335"/>
  <c r="P335"/>
  <c r="T334"/>
  <c r="Q334"/>
  <c r="P334"/>
  <c r="T333"/>
  <c r="Q333"/>
  <c r="P333"/>
  <c r="X331"/>
  <c r="T330"/>
  <c r="Q330"/>
  <c r="P330"/>
  <c r="T329"/>
  <c r="Q329"/>
  <c r="P329"/>
  <c r="T328"/>
  <c r="Q328"/>
  <c r="P328"/>
  <c r="T327"/>
  <c r="Q327"/>
  <c r="P327"/>
  <c r="X325"/>
  <c r="T324"/>
  <c r="Q324"/>
  <c r="P324"/>
  <c r="T323"/>
  <c r="Q323"/>
  <c r="P323"/>
  <c r="T322"/>
  <c r="Q322"/>
  <c r="P322"/>
  <c r="T321"/>
  <c r="Q321"/>
  <c r="P321"/>
  <c r="T320"/>
  <c r="Q320"/>
  <c r="P320"/>
  <c r="T319"/>
  <c r="Q319"/>
  <c r="P319"/>
  <c r="T318"/>
  <c r="Q318"/>
  <c r="P318"/>
  <c r="T317"/>
  <c r="Q317"/>
  <c r="P317"/>
  <c r="X315"/>
  <c r="T314"/>
  <c r="Q314"/>
  <c r="P314"/>
  <c r="T313"/>
  <c r="Q313"/>
  <c r="P313"/>
  <c r="T312"/>
  <c r="Q312"/>
  <c r="P312"/>
  <c r="T311"/>
  <c r="Q311"/>
  <c r="P311"/>
  <c r="X309"/>
  <c r="T308"/>
  <c r="Q308"/>
  <c r="P308"/>
  <c r="T307"/>
  <c r="Q307"/>
  <c r="P307"/>
  <c r="T306"/>
  <c r="Q306"/>
  <c r="P306"/>
  <c r="T305"/>
  <c r="Q305"/>
  <c r="P305"/>
  <c r="T304"/>
  <c r="Q304"/>
  <c r="P304"/>
  <c r="T303"/>
  <c r="Q303"/>
  <c r="P303"/>
  <c r="T245"/>
  <c r="Q245"/>
  <c r="P245"/>
  <c r="X236"/>
  <c r="T236"/>
  <c r="Q236"/>
  <c r="P236"/>
  <c r="O236"/>
  <c r="X148"/>
  <c r="T254"/>
  <c r="T255" s="1"/>
  <c r="Q254"/>
  <c r="Q255" s="1"/>
  <c r="P254"/>
  <c r="P255" s="1"/>
  <c r="T699"/>
  <c r="Q699"/>
  <c r="P699"/>
  <c r="X259"/>
  <c r="X159"/>
  <c r="T158"/>
  <c r="Q158"/>
  <c r="P158"/>
  <c r="T157"/>
  <c r="Q157"/>
  <c r="P157"/>
  <c r="T162"/>
  <c r="Q162"/>
  <c r="P162"/>
  <c r="T174"/>
  <c r="Q174"/>
  <c r="P174"/>
  <c r="T702"/>
  <c r="Q702"/>
  <c r="P702"/>
  <c r="T698"/>
  <c r="Q698"/>
  <c r="P698"/>
  <c r="P194"/>
  <c r="Q194"/>
  <c r="T194"/>
  <c r="X155"/>
  <c r="T154"/>
  <c r="Q154"/>
  <c r="P154"/>
  <c r="T153"/>
  <c r="Q153"/>
  <c r="P153"/>
  <c r="T152"/>
  <c r="Q152"/>
  <c r="P152"/>
  <c r="T151"/>
  <c r="Q151"/>
  <c r="P151"/>
  <c r="T150"/>
  <c r="Q150"/>
  <c r="P150"/>
  <c r="Q147"/>
  <c r="T147"/>
  <c r="P147"/>
  <c r="T146"/>
  <c r="P146"/>
  <c r="Q146"/>
  <c r="O146" s="1"/>
  <c r="T145"/>
  <c r="Q145"/>
  <c r="P145"/>
  <c r="T140"/>
  <c r="P140"/>
  <c r="Q140"/>
  <c r="T137"/>
  <c r="Q137"/>
  <c r="P137"/>
  <c r="T136"/>
  <c r="Q136"/>
  <c r="P136"/>
  <c r="T116"/>
  <c r="Q116"/>
  <c r="P116"/>
  <c r="T87"/>
  <c r="Q87"/>
  <c r="P87"/>
  <c r="T65"/>
  <c r="P65"/>
  <c r="Q65"/>
  <c r="O65" s="1"/>
  <c r="T54"/>
  <c r="Q54"/>
  <c r="P54"/>
  <c r="T46"/>
  <c r="Q46"/>
  <c r="P46"/>
  <c r="X35"/>
  <c r="X246"/>
  <c r="X232"/>
  <c r="X117"/>
  <c r="X58"/>
  <c r="X27"/>
  <c r="T168"/>
  <c r="Q168"/>
  <c r="T735"/>
  <c r="Q735"/>
  <c r="P735"/>
  <c r="T257"/>
  <c r="Q257"/>
  <c r="P257"/>
  <c r="T728"/>
  <c r="Q728"/>
  <c r="P728"/>
  <c r="T727"/>
  <c r="Q727"/>
  <c r="P727"/>
  <c r="T717"/>
  <c r="Q717"/>
  <c r="P717"/>
  <c r="T712"/>
  <c r="T714" s="1"/>
  <c r="Q712"/>
  <c r="Q714" s="1"/>
  <c r="P712"/>
  <c r="P714" s="1"/>
  <c r="T726"/>
  <c r="Q726"/>
  <c r="P726"/>
  <c r="T718"/>
  <c r="Q718"/>
  <c r="P718"/>
  <c r="T725"/>
  <c r="Q725"/>
  <c r="P725"/>
  <c r="T724"/>
  <c r="Q724"/>
  <c r="P724"/>
  <c r="T733"/>
  <c r="Q733"/>
  <c r="P733"/>
  <c r="T746"/>
  <c r="Q746"/>
  <c r="P746"/>
  <c r="T743"/>
  <c r="Q743"/>
  <c r="P743"/>
  <c r="X740"/>
  <c r="T732"/>
  <c r="T740" s="1"/>
  <c r="Q732"/>
  <c r="Q740" s="1"/>
  <c r="P732"/>
  <c r="P740" s="1"/>
  <c r="T231"/>
  <c r="Q231"/>
  <c r="P231"/>
  <c r="P214"/>
  <c r="Q214"/>
  <c r="T214"/>
  <c r="T239"/>
  <c r="Q239"/>
  <c r="P239"/>
  <c r="P168"/>
  <c r="T716"/>
  <c r="Q716"/>
  <c r="P716"/>
  <c r="T258"/>
  <c r="Q258"/>
  <c r="P258"/>
  <c r="T200"/>
  <c r="Q200"/>
  <c r="P200"/>
  <c r="T703"/>
  <c r="Q703"/>
  <c r="P703"/>
  <c r="X707"/>
  <c r="T704"/>
  <c r="Q704"/>
  <c r="P704"/>
  <c r="T705"/>
  <c r="Q705"/>
  <c r="P705"/>
  <c r="T701"/>
  <c r="Q701"/>
  <c r="P701"/>
  <c r="T700"/>
  <c r="Q700"/>
  <c r="P700"/>
  <c r="T241"/>
  <c r="Q241"/>
  <c r="P241"/>
  <c r="T240"/>
  <c r="Q240"/>
  <c r="P240"/>
  <c r="T199"/>
  <c r="Q199"/>
  <c r="P199"/>
  <c r="T230"/>
  <c r="Q230"/>
  <c r="P230"/>
  <c r="T229"/>
  <c r="Q229"/>
  <c r="P229"/>
  <c r="T228"/>
  <c r="Q228"/>
  <c r="P228"/>
  <c r="T227"/>
  <c r="Q227"/>
  <c r="P227"/>
  <c r="X225"/>
  <c r="T224"/>
  <c r="Q224"/>
  <c r="P224"/>
  <c r="T223"/>
  <c r="Q223"/>
  <c r="P223"/>
  <c r="T222"/>
  <c r="Q222"/>
  <c r="P222"/>
  <c r="T221"/>
  <c r="Q221"/>
  <c r="P221"/>
  <c r="T220"/>
  <c r="Q220"/>
  <c r="P220"/>
  <c r="T219"/>
  <c r="Q219"/>
  <c r="P219"/>
  <c r="T218"/>
  <c r="Q218"/>
  <c r="P218"/>
  <c r="T217"/>
  <c r="Q217"/>
  <c r="P217"/>
  <c r="X215"/>
  <c r="T213"/>
  <c r="Q213"/>
  <c r="P213"/>
  <c r="T212"/>
  <c r="Q212"/>
  <c r="P212"/>
  <c r="T211"/>
  <c r="Q211"/>
  <c r="P211"/>
  <c r="T210"/>
  <c r="Q210"/>
  <c r="P210"/>
  <c r="T209"/>
  <c r="Q209"/>
  <c r="P209"/>
  <c r="T208"/>
  <c r="Q208"/>
  <c r="P208"/>
  <c r="T207"/>
  <c r="Q207"/>
  <c r="P207"/>
  <c r="T206"/>
  <c r="Q206"/>
  <c r="P206"/>
  <c r="T205"/>
  <c r="Q205"/>
  <c r="P205"/>
  <c r="T204"/>
  <c r="Q204"/>
  <c r="P204"/>
  <c r="T201"/>
  <c r="Q201"/>
  <c r="P201"/>
  <c r="X197"/>
  <c r="T196"/>
  <c r="Q196"/>
  <c r="P196"/>
  <c r="T195"/>
  <c r="Q195"/>
  <c r="P195"/>
  <c r="T193"/>
  <c r="Q193"/>
  <c r="P193"/>
  <c r="T192"/>
  <c r="Q192"/>
  <c r="P192"/>
  <c r="T191"/>
  <c r="Q191"/>
  <c r="P191"/>
  <c r="T244"/>
  <c r="Q244"/>
  <c r="P244"/>
  <c r="T243"/>
  <c r="Q243"/>
  <c r="P243"/>
  <c r="X185"/>
  <c r="T184"/>
  <c r="Q184"/>
  <c r="P184"/>
  <c r="T183"/>
  <c r="Q183"/>
  <c r="P183"/>
  <c r="T182"/>
  <c r="Q182"/>
  <c r="P182"/>
  <c r="T181"/>
  <c r="Q181"/>
  <c r="P181"/>
  <c r="T180"/>
  <c r="Q180"/>
  <c r="P180"/>
  <c r="T179"/>
  <c r="Q179"/>
  <c r="P179"/>
  <c r="T178"/>
  <c r="Q178"/>
  <c r="P178"/>
  <c r="T177"/>
  <c r="Q177"/>
  <c r="P177"/>
  <c r="T176"/>
  <c r="Q176"/>
  <c r="P176"/>
  <c r="T175"/>
  <c r="Q175"/>
  <c r="P175"/>
  <c r="T203"/>
  <c r="Q203"/>
  <c r="P203"/>
  <c r="X172"/>
  <c r="T171"/>
  <c r="Q171"/>
  <c r="P171"/>
  <c r="T170"/>
  <c r="Q170"/>
  <c r="P170"/>
  <c r="T169"/>
  <c r="Q169"/>
  <c r="P169"/>
  <c r="T167"/>
  <c r="Q167"/>
  <c r="P167"/>
  <c r="T166"/>
  <c r="Q166"/>
  <c r="P166"/>
  <c r="T202"/>
  <c r="Q202"/>
  <c r="P202"/>
  <c r="T165"/>
  <c r="Q165"/>
  <c r="P165"/>
  <c r="T163"/>
  <c r="Q163"/>
  <c r="P163"/>
  <c r="T105"/>
  <c r="Q105"/>
  <c r="P105"/>
  <c r="T161"/>
  <c r="Q161"/>
  <c r="P161"/>
  <c r="T242"/>
  <c r="Q242"/>
  <c r="P242"/>
  <c r="T144"/>
  <c r="Q144"/>
  <c r="P144"/>
  <c r="T143"/>
  <c r="Q143"/>
  <c r="P143"/>
  <c r="X141"/>
  <c r="T139"/>
  <c r="Q139"/>
  <c r="P139"/>
  <c r="T138"/>
  <c r="Q138"/>
  <c r="P138"/>
  <c r="T135"/>
  <c r="Q135"/>
  <c r="P135"/>
  <c r="T134"/>
  <c r="Q134"/>
  <c r="P134"/>
  <c r="X132"/>
  <c r="T131"/>
  <c r="Q131"/>
  <c r="P131"/>
  <c r="T130"/>
  <c r="Q130"/>
  <c r="P130"/>
  <c r="T129"/>
  <c r="Q129"/>
  <c r="P129"/>
  <c r="T128"/>
  <c r="Q128"/>
  <c r="P128"/>
  <c r="T127"/>
  <c r="Q127"/>
  <c r="P127"/>
  <c r="X125"/>
  <c r="T124"/>
  <c r="Q124"/>
  <c r="P124"/>
  <c r="T123"/>
  <c r="Q123"/>
  <c r="P123"/>
  <c r="T122"/>
  <c r="Q122"/>
  <c r="P122"/>
  <c r="T121"/>
  <c r="Q121"/>
  <c r="P121"/>
  <c r="T120"/>
  <c r="Q120"/>
  <c r="P120"/>
  <c r="T119"/>
  <c r="Q119"/>
  <c r="P119"/>
  <c r="T115"/>
  <c r="Q115"/>
  <c r="P115"/>
  <c r="T114"/>
  <c r="Q114"/>
  <c r="P114"/>
  <c r="T113"/>
  <c r="Q113"/>
  <c r="P113"/>
  <c r="T112"/>
  <c r="Q112"/>
  <c r="P112"/>
  <c r="T111"/>
  <c r="Q111"/>
  <c r="P111"/>
  <c r="X109"/>
  <c r="T108"/>
  <c r="Q108"/>
  <c r="P108"/>
  <c r="T107"/>
  <c r="Q107"/>
  <c r="P107"/>
  <c r="T106"/>
  <c r="Q106"/>
  <c r="P106"/>
  <c r="T104"/>
  <c r="Q104"/>
  <c r="P104"/>
  <c r="T103"/>
  <c r="Q103"/>
  <c r="P103"/>
  <c r="X101"/>
  <c r="T100"/>
  <c r="Q100"/>
  <c r="P100"/>
  <c r="T99"/>
  <c r="Q99"/>
  <c r="P99"/>
  <c r="T98"/>
  <c r="Q98"/>
  <c r="P98"/>
  <c r="T97"/>
  <c r="Q97"/>
  <c r="P97"/>
  <c r="T96"/>
  <c r="Q96"/>
  <c r="P96"/>
  <c r="T95"/>
  <c r="Q95"/>
  <c r="P95"/>
  <c r="T94"/>
  <c r="Q94"/>
  <c r="P94"/>
  <c r="X92"/>
  <c r="T91"/>
  <c r="Q91"/>
  <c r="P91"/>
  <c r="T90"/>
  <c r="Q90"/>
  <c r="P90"/>
  <c r="T89"/>
  <c r="Q89"/>
  <c r="P89"/>
  <c r="T88"/>
  <c r="Q88"/>
  <c r="P88"/>
  <c r="T86"/>
  <c r="Q86"/>
  <c r="P86"/>
  <c r="T85"/>
  <c r="Q85"/>
  <c r="P85"/>
  <c r="T84"/>
  <c r="Q84"/>
  <c r="P84"/>
  <c r="X82"/>
  <c r="T164"/>
  <c r="Q164"/>
  <c r="P164"/>
  <c r="T81"/>
  <c r="Q81"/>
  <c r="P81"/>
  <c r="T80"/>
  <c r="Q80"/>
  <c r="P80"/>
  <c r="T79"/>
  <c r="Q79"/>
  <c r="P79"/>
  <c r="Q78"/>
  <c r="O78" s="1"/>
  <c r="P78"/>
  <c r="T77"/>
  <c r="Q77"/>
  <c r="P77"/>
  <c r="T76"/>
  <c r="Q76"/>
  <c r="P76"/>
  <c r="X74"/>
  <c r="T73"/>
  <c r="Q73"/>
  <c r="P73"/>
  <c r="T72"/>
  <c r="Q72"/>
  <c r="P72"/>
  <c r="T71"/>
  <c r="Q71"/>
  <c r="P71"/>
  <c r="T70"/>
  <c r="Q70"/>
  <c r="P70"/>
  <c r="T69"/>
  <c r="Q69"/>
  <c r="P69"/>
  <c r="X67"/>
  <c r="T66"/>
  <c r="Q66"/>
  <c r="P66"/>
  <c r="T64"/>
  <c r="Q64"/>
  <c r="P64"/>
  <c r="T63"/>
  <c r="Q63"/>
  <c r="P63"/>
  <c r="T62"/>
  <c r="Q62"/>
  <c r="P62"/>
  <c r="T61"/>
  <c r="Q61"/>
  <c r="P61"/>
  <c r="T60"/>
  <c r="Q60"/>
  <c r="P60"/>
  <c r="T57"/>
  <c r="Q57"/>
  <c r="P57"/>
  <c r="T56"/>
  <c r="Q56"/>
  <c r="P56"/>
  <c r="T55"/>
  <c r="Q55"/>
  <c r="P55"/>
  <c r="T53"/>
  <c r="Q53"/>
  <c r="P53"/>
  <c r="X51"/>
  <c r="T49"/>
  <c r="Q49"/>
  <c r="P49"/>
  <c r="T48"/>
  <c r="Q48"/>
  <c r="P48"/>
  <c r="T47"/>
  <c r="Q47"/>
  <c r="P47"/>
  <c r="T45"/>
  <c r="Q45"/>
  <c r="P45"/>
  <c r="X43"/>
  <c r="T42"/>
  <c r="Q42"/>
  <c r="P42"/>
  <c r="T41"/>
  <c r="Q41"/>
  <c r="P41"/>
  <c r="T40"/>
  <c r="Q40"/>
  <c r="P40"/>
  <c r="T39"/>
  <c r="Q39"/>
  <c r="P39"/>
  <c r="T38"/>
  <c r="Q38"/>
  <c r="P38"/>
  <c r="T37"/>
  <c r="Q37"/>
  <c r="P37"/>
  <c r="T34"/>
  <c r="Q34"/>
  <c r="P34"/>
  <c r="T33"/>
  <c r="Q33"/>
  <c r="P33"/>
  <c r="T32"/>
  <c r="Q32"/>
  <c r="P32"/>
  <c r="T31"/>
  <c r="Q31"/>
  <c r="P31"/>
  <c r="T30"/>
  <c r="Q30"/>
  <c r="P30"/>
  <c r="T29"/>
  <c r="Q29"/>
  <c r="P29"/>
  <c r="T26"/>
  <c r="Q26"/>
  <c r="P26"/>
  <c r="T25"/>
  <c r="Q25"/>
  <c r="P25"/>
  <c r="T24"/>
  <c r="Q24"/>
  <c r="P24"/>
  <c r="T23"/>
  <c r="Q23"/>
  <c r="P23"/>
  <c r="Q22"/>
  <c r="O22" s="1"/>
  <c r="P22"/>
  <c r="T21"/>
  <c r="Q21"/>
  <c r="P21"/>
  <c r="X19"/>
  <c r="T18"/>
  <c r="Q18"/>
  <c r="P18"/>
  <c r="T17"/>
  <c r="Q17"/>
  <c r="P17"/>
  <c r="T16"/>
  <c r="Q16"/>
  <c r="P16"/>
  <c r="T15"/>
  <c r="Q15"/>
  <c r="P15"/>
  <c r="T14"/>
  <c r="Q14"/>
  <c r="P14"/>
  <c r="O140" l="1"/>
  <c r="Q730"/>
  <c r="T730"/>
  <c r="P730"/>
  <c r="P430"/>
  <c r="T430"/>
  <c r="Q430"/>
  <c r="Q450" s="1"/>
  <c r="P132"/>
  <c r="O703"/>
  <c r="O116"/>
  <c r="O702"/>
  <c r="P259"/>
  <c r="O158"/>
  <c r="O41"/>
  <c r="O145"/>
  <c r="O735"/>
  <c r="Q67"/>
  <c r="O111"/>
  <c r="T117"/>
  <c r="T125"/>
  <c r="O203"/>
  <c r="Q185"/>
  <c r="O243"/>
  <c r="O207"/>
  <c r="O217"/>
  <c r="O224"/>
  <c r="O228"/>
  <c r="O230"/>
  <c r="O241"/>
  <c r="Q720"/>
  <c r="O733"/>
  <c r="O717"/>
  <c r="P155"/>
  <c r="O699"/>
  <c r="O209"/>
  <c r="O152"/>
  <c r="P707"/>
  <c r="T707"/>
  <c r="P720"/>
  <c r="T720"/>
  <c r="Q707"/>
  <c r="Q750"/>
  <c r="O245"/>
  <c r="P750"/>
  <c r="T750"/>
  <c r="O213"/>
  <c r="T232"/>
  <c r="T259"/>
  <c r="T51"/>
  <c r="O103"/>
  <c r="O120"/>
  <c r="O129"/>
  <c r="O138"/>
  <c r="O143"/>
  <c r="O169"/>
  <c r="Q215"/>
  <c r="P185"/>
  <c r="O175"/>
  <c r="O176"/>
  <c r="P197"/>
  <c r="O191"/>
  <c r="O195"/>
  <c r="O211"/>
  <c r="O220"/>
  <c r="O223"/>
  <c r="Q232"/>
  <c r="O229"/>
  <c r="O700"/>
  <c r="O705"/>
  <c r="O716"/>
  <c r="O239"/>
  <c r="O214"/>
  <c r="O231"/>
  <c r="O725"/>
  <c r="O718"/>
  <c r="O257"/>
  <c r="O54"/>
  <c r="O87"/>
  <c r="O150"/>
  <c r="O153"/>
  <c r="O194"/>
  <c r="O698"/>
  <c r="Q259"/>
  <c r="O161"/>
  <c r="O181"/>
  <c r="O743"/>
  <c r="O746"/>
  <c r="O105"/>
  <c r="P398"/>
  <c r="T398"/>
  <c r="O391"/>
  <c r="O393"/>
  <c r="O395"/>
  <c r="O397"/>
  <c r="O411"/>
  <c r="O37"/>
  <c r="O90"/>
  <c r="P101"/>
  <c r="T101"/>
  <c r="Q101"/>
  <c r="O97"/>
  <c r="Q109"/>
  <c r="O112"/>
  <c r="Q125"/>
  <c r="O121"/>
  <c r="O183"/>
  <c r="O136"/>
  <c r="Q398"/>
  <c r="O390"/>
  <c r="O392"/>
  <c r="O394"/>
  <c r="O396"/>
  <c r="O410"/>
  <c r="Q117"/>
  <c r="O14"/>
  <c r="O15"/>
  <c r="O16"/>
  <c r="O18"/>
  <c r="T27"/>
  <c r="O24"/>
  <c r="O26"/>
  <c r="P35"/>
  <c r="O30"/>
  <c r="O31"/>
  <c r="O32"/>
  <c r="O34"/>
  <c r="P43"/>
  <c r="T43"/>
  <c r="O42"/>
  <c r="Q51"/>
  <c r="P51"/>
  <c r="O48"/>
  <c r="O53"/>
  <c r="O56"/>
  <c r="P67"/>
  <c r="T74"/>
  <c r="O70"/>
  <c r="O72"/>
  <c r="O164"/>
  <c r="Q92"/>
  <c r="O86"/>
  <c r="O88"/>
  <c r="O89"/>
  <c r="O91"/>
  <c r="O94"/>
  <c r="O96"/>
  <c r="O98"/>
  <c r="O100"/>
  <c r="T109"/>
  <c r="O106"/>
  <c r="O107"/>
  <c r="O108"/>
  <c r="P117"/>
  <c r="O114"/>
  <c r="O115"/>
  <c r="O122"/>
  <c r="O123"/>
  <c r="T132"/>
  <c r="O128"/>
  <c r="O130"/>
  <c r="O131"/>
  <c r="P141"/>
  <c r="T141"/>
  <c r="O139"/>
  <c r="Q148"/>
  <c r="O144"/>
  <c r="O242"/>
  <c r="O163"/>
  <c r="O165"/>
  <c r="P215"/>
  <c r="O202"/>
  <c r="O171"/>
  <c r="O178"/>
  <c r="O179"/>
  <c r="O180"/>
  <c r="O182"/>
  <c r="O184"/>
  <c r="O201"/>
  <c r="O222"/>
  <c r="O200"/>
  <c r="O151"/>
  <c r="O162"/>
  <c r="P159"/>
  <c r="O254"/>
  <c r="O255" s="1"/>
  <c r="P325"/>
  <c r="P338"/>
  <c r="P345"/>
  <c r="T345"/>
  <c r="P368"/>
  <c r="O377"/>
  <c r="P387"/>
  <c r="T387"/>
  <c r="O382"/>
  <c r="O384"/>
  <c r="O386"/>
  <c r="O389"/>
  <c r="Q408"/>
  <c r="O401"/>
  <c r="O403"/>
  <c r="O405"/>
  <c r="O407"/>
  <c r="Q420"/>
  <c r="O412"/>
  <c r="O414"/>
  <c r="O416"/>
  <c r="O418"/>
  <c r="O436"/>
  <c r="O438"/>
  <c r="O440"/>
  <c r="O442"/>
  <c r="O444"/>
  <c r="O446"/>
  <c r="O448"/>
  <c r="P463"/>
  <c r="O452"/>
  <c r="O456"/>
  <c r="O458"/>
  <c r="O460"/>
  <c r="O462"/>
  <c r="Q477"/>
  <c r="Q132"/>
  <c r="Q58"/>
  <c r="O84"/>
  <c r="Q172"/>
  <c r="T148"/>
  <c r="O134"/>
  <c r="O69"/>
  <c r="Q74"/>
  <c r="O244"/>
  <c r="O204"/>
  <c r="O212"/>
  <c r="O219"/>
  <c r="O221"/>
  <c r="O240"/>
  <c r="O701"/>
  <c r="O704"/>
  <c r="O727"/>
  <c r="O728"/>
  <c r="O168"/>
  <c r="Q155"/>
  <c r="O154"/>
  <c r="O174"/>
  <c r="Q309"/>
  <c r="O304"/>
  <c r="O306"/>
  <c r="O308"/>
  <c r="P315"/>
  <c r="T315"/>
  <c r="O313"/>
  <c r="Q325"/>
  <c r="P331"/>
  <c r="T331"/>
  <c r="O329"/>
  <c r="Q338"/>
  <c r="P362"/>
  <c r="T362"/>
  <c r="Q368"/>
  <c r="O57"/>
  <c r="O60"/>
  <c r="O61"/>
  <c r="O66"/>
  <c r="O349"/>
  <c r="O227"/>
  <c r="O335"/>
  <c r="O427"/>
  <c r="O258"/>
  <c r="O732"/>
  <c r="O337"/>
  <c r="O342"/>
  <c r="O423"/>
  <c r="O425"/>
  <c r="O429"/>
  <c r="T67"/>
  <c r="O45"/>
  <c r="Q35"/>
  <c r="O33"/>
  <c r="O47"/>
  <c r="O49"/>
  <c r="O55"/>
  <c r="O62"/>
  <c r="O64"/>
  <c r="P74"/>
  <c r="O71"/>
  <c r="O73"/>
  <c r="O81"/>
  <c r="O196"/>
  <c r="O351"/>
  <c r="O79"/>
  <c r="O80"/>
  <c r="O85"/>
  <c r="O124"/>
  <c r="P148"/>
  <c r="O205"/>
  <c r="O353"/>
  <c r="O358"/>
  <c r="O360"/>
  <c r="O467"/>
  <c r="O469"/>
  <c r="O471"/>
  <c r="O473"/>
  <c r="O475"/>
  <c r="P27"/>
  <c r="O23"/>
  <c r="O39"/>
  <c r="O724"/>
  <c r="P309"/>
  <c r="Q354"/>
  <c r="O25"/>
  <c r="O40"/>
  <c r="O95"/>
  <c r="O99"/>
  <c r="P125"/>
  <c r="O166"/>
  <c r="O167"/>
  <c r="O170"/>
  <c r="T197"/>
  <c r="O206"/>
  <c r="O208"/>
  <c r="O210"/>
  <c r="P232"/>
  <c r="O137"/>
  <c r="T155"/>
  <c r="O305"/>
  <c r="O307"/>
  <c r="O319"/>
  <c r="O321"/>
  <c r="O323"/>
  <c r="O348"/>
  <c r="O350"/>
  <c r="O352"/>
  <c r="O366"/>
  <c r="O454"/>
  <c r="O466"/>
  <c r="O468"/>
  <c r="O470"/>
  <c r="O472"/>
  <c r="O474"/>
  <c r="O476"/>
  <c r="P490"/>
  <c r="O479"/>
  <c r="O481"/>
  <c r="O483"/>
  <c r="O485"/>
  <c r="O487"/>
  <c r="Q19"/>
  <c r="T58"/>
  <c r="O63"/>
  <c r="P82"/>
  <c r="O113"/>
  <c r="O119"/>
  <c r="O192"/>
  <c r="P225"/>
  <c r="Q246"/>
  <c r="O147"/>
  <c r="Q159"/>
  <c r="O318"/>
  <c r="O320"/>
  <c r="O322"/>
  <c r="O324"/>
  <c r="O334"/>
  <c r="O336"/>
  <c r="O365"/>
  <c r="O367"/>
  <c r="O372"/>
  <c r="O374"/>
  <c r="O424"/>
  <c r="O426"/>
  <c r="O428"/>
  <c r="O29"/>
  <c r="T35"/>
  <c r="T82"/>
  <c r="O76"/>
  <c r="O77"/>
  <c r="Q82"/>
  <c r="Q141"/>
  <c r="O135"/>
  <c r="O199"/>
  <c r="T215"/>
  <c r="T159"/>
  <c r="O157"/>
  <c r="T309"/>
  <c r="O303"/>
  <c r="T325"/>
  <c r="O317"/>
  <c r="T338"/>
  <c r="O333"/>
  <c r="T368"/>
  <c r="O364"/>
  <c r="P246"/>
  <c r="T246"/>
  <c r="O712"/>
  <c r="O714" s="1"/>
  <c r="O21"/>
  <c r="Q27"/>
  <c r="O38"/>
  <c r="Q43"/>
  <c r="O193"/>
  <c r="Q197"/>
  <c r="T354"/>
  <c r="O347"/>
  <c r="O422"/>
  <c r="T477"/>
  <c r="O465"/>
  <c r="O17"/>
  <c r="P19"/>
  <c r="T19"/>
  <c r="P58"/>
  <c r="P92"/>
  <c r="T92"/>
  <c r="P109"/>
  <c r="O104"/>
  <c r="O127"/>
  <c r="P172"/>
  <c r="T172"/>
  <c r="T185"/>
  <c r="O177"/>
  <c r="Q225"/>
  <c r="T225"/>
  <c r="O218"/>
  <c r="O46"/>
  <c r="P354"/>
  <c r="P378"/>
  <c r="T378"/>
  <c r="P450"/>
  <c r="P477"/>
  <c r="O726"/>
  <c r="Q315"/>
  <c r="O312"/>
  <c r="O314"/>
  <c r="Q331"/>
  <c r="O328"/>
  <c r="O330"/>
  <c r="Q345"/>
  <c r="O341"/>
  <c r="O344"/>
  <c r="Q362"/>
  <c r="O357"/>
  <c r="O359"/>
  <c r="O361"/>
  <c r="O371"/>
  <c r="O373"/>
  <c r="O375"/>
  <c r="Q378"/>
  <c r="Q387"/>
  <c r="O381"/>
  <c r="O383"/>
  <c r="O385"/>
  <c r="P408"/>
  <c r="T408"/>
  <c r="O402"/>
  <c r="O404"/>
  <c r="O406"/>
  <c r="P420"/>
  <c r="T420"/>
  <c r="O413"/>
  <c r="O415"/>
  <c r="O417"/>
  <c r="O419"/>
  <c r="O437"/>
  <c r="O439"/>
  <c r="O441"/>
  <c r="O443"/>
  <c r="O445"/>
  <c r="O447"/>
  <c r="O449"/>
  <c r="Q463"/>
  <c r="O453"/>
  <c r="O455"/>
  <c r="O457"/>
  <c r="O459"/>
  <c r="O461"/>
  <c r="Q490"/>
  <c r="O480"/>
  <c r="O482"/>
  <c r="O484"/>
  <c r="O486"/>
  <c r="O489"/>
  <c r="O745"/>
  <c r="O311"/>
  <c r="O327"/>
  <c r="O340"/>
  <c r="O356"/>
  <c r="O370"/>
  <c r="O380"/>
  <c r="O400"/>
  <c r="T450"/>
  <c r="T463"/>
  <c r="T490"/>
  <c r="O159" l="1"/>
  <c r="O148"/>
  <c r="O740"/>
  <c r="O232"/>
  <c r="O730"/>
  <c r="O430"/>
  <c r="O246"/>
  <c r="O185"/>
  <c r="O132"/>
  <c r="O19"/>
  <c r="O197"/>
  <c r="O117"/>
  <c r="O67"/>
  <c r="O92"/>
  <c r="O259"/>
  <c r="O398"/>
  <c r="O720"/>
  <c r="O707"/>
  <c r="O750"/>
  <c r="O58"/>
  <c r="O155"/>
  <c r="O125"/>
  <c r="O51"/>
  <c r="O225"/>
  <c r="O109"/>
  <c r="O477"/>
  <c r="O354"/>
  <c r="O215"/>
  <c r="O35"/>
  <c r="O74"/>
  <c r="O408"/>
  <c r="O378"/>
  <c r="O345"/>
  <c r="O315"/>
  <c r="O43"/>
  <c r="O27"/>
  <c r="O368"/>
  <c r="O338"/>
  <c r="O325"/>
  <c r="O309"/>
  <c r="O141"/>
  <c r="O82"/>
  <c r="O101"/>
  <c r="O490"/>
  <c r="O463"/>
  <c r="O450"/>
  <c r="O420"/>
  <c r="O172"/>
  <c r="O387"/>
  <c r="O362"/>
  <c r="O331"/>
</calcChain>
</file>

<file path=xl/sharedStrings.xml><?xml version="1.0" encoding="utf-8"?>
<sst xmlns="http://schemas.openxmlformats.org/spreadsheetml/2006/main" count="2266" uniqueCount="580">
  <si>
    <t>Curs</t>
  </si>
  <si>
    <t>Universitatea de Vest din Timişoara</t>
  </si>
  <si>
    <t>Numele şi prenumele</t>
  </si>
  <si>
    <t>Disciplina</t>
  </si>
  <si>
    <t>Sem. I</t>
  </si>
  <si>
    <t>Sem. II</t>
  </si>
  <si>
    <t>tit</t>
  </si>
  <si>
    <t>Admitere</t>
  </si>
  <si>
    <t>Nr crt</t>
  </si>
  <si>
    <t>Funcţia didactică de încadrare</t>
  </si>
  <si>
    <t>Specialitatea şi titlul ştiinţific</t>
  </si>
  <si>
    <t>Titular sau suplinitor</t>
  </si>
  <si>
    <t>Anul/ seria de studii, nr de grupe</t>
  </si>
  <si>
    <t>Număr ore de activitate didactică - din care:</t>
  </si>
  <si>
    <t>Alte activităţi care intră în obligativitatea cadrelor didactice</t>
  </si>
  <si>
    <t>Nr.ore</t>
  </si>
  <si>
    <t>Total ore convenţionale</t>
  </si>
  <si>
    <t>Seminarii, lucrări practice, proiecte</t>
  </si>
  <si>
    <t>Total ore curs</t>
  </si>
  <si>
    <t>Total</t>
  </si>
  <si>
    <t>fizice</t>
  </si>
  <si>
    <t>conv</t>
  </si>
  <si>
    <t>STAT DE FUNCŢII AL PERSONALULUI DIDACTIC</t>
  </si>
  <si>
    <t>Facultatea de Litere, Istorie și Teologie</t>
  </si>
  <si>
    <t>Facultatea sau secţia de specializare</t>
  </si>
  <si>
    <t>Denumirea postu lui</t>
  </si>
  <si>
    <t>Vechimea în înv. superior</t>
  </si>
  <si>
    <t>LITERATURA ENGLEZA</t>
  </si>
  <si>
    <t>I/2</t>
  </si>
  <si>
    <t>LEA</t>
  </si>
  <si>
    <t>II/1</t>
  </si>
  <si>
    <t>III/1</t>
  </si>
  <si>
    <t>PROF.</t>
  </si>
  <si>
    <t>MIHAIES MIRCEA</t>
  </si>
  <si>
    <t>LEA'</t>
  </si>
  <si>
    <t>MSA</t>
  </si>
  <si>
    <t>I/1</t>
  </si>
  <si>
    <t>DASCAL REGHINA</t>
  </si>
  <si>
    <t>CULTURA SI CIV. BRITANICA</t>
  </si>
  <si>
    <t>III/2</t>
  </si>
  <si>
    <t>CONF.</t>
  </si>
  <si>
    <t>FRENTIU LUMINITA</t>
  </si>
  <si>
    <t>LIMBA ENGLEZA CONTEMPORANA</t>
  </si>
  <si>
    <t>PRACTICA TRADUCERII</t>
  </si>
  <si>
    <t>PUNGA LOREDANA</t>
  </si>
  <si>
    <t>III/3</t>
  </si>
  <si>
    <t>PERCEC DANA</t>
  </si>
  <si>
    <t>TRADUCEREA TEXTULUI LITERAR</t>
  </si>
  <si>
    <t>LEAA'</t>
  </si>
  <si>
    <t>VACANT</t>
  </si>
  <si>
    <t>INSTITUTII EUROPENE</t>
  </si>
  <si>
    <t>TRADUCERE ECONOMICA</t>
  </si>
  <si>
    <t>CIUTACU SORIN</t>
  </si>
  <si>
    <t>TRADUCEREA DISCURSULUI DE GEN</t>
  </si>
  <si>
    <t>TRADUCERE JURIDICA</t>
  </si>
  <si>
    <t>II/3</t>
  </si>
  <si>
    <t>GOSA CODRUTA</t>
  </si>
  <si>
    <t>TERMINOLOGIE</t>
  </si>
  <si>
    <t>II/2</t>
  </si>
  <si>
    <t>DOROHOLSCHI CLAUDIA</t>
  </si>
  <si>
    <t>COZMA MIHAELA</t>
  </si>
  <si>
    <t>CRACIUN DANA</t>
  </si>
  <si>
    <t>PARLOG ABA-CARINA</t>
  </si>
  <si>
    <t>CHEVERESAN CRISTINA</t>
  </si>
  <si>
    <t>GERMANISTICA</t>
  </si>
  <si>
    <t>FILIMON ELIZA</t>
  </si>
  <si>
    <t>ECHIVALENTE IN TRADUCERE</t>
  </si>
  <si>
    <t>MATE+INFO</t>
  </si>
  <si>
    <t>I/3</t>
  </si>
  <si>
    <t>SERBAN ANDREEA</t>
  </si>
  <si>
    <t>CP INTENSIV B (FAC.)</t>
  </si>
  <si>
    <t>MADROANE DIANA</t>
  </si>
  <si>
    <t>MURESAN VALENTINA</t>
  </si>
  <si>
    <t>TUCAN GABRIELA</t>
  </si>
  <si>
    <t>TRAD.TEXTELOR INJ.SI PREDICT.</t>
  </si>
  <si>
    <t>BANICERU CRISTINA</t>
  </si>
  <si>
    <t>JUMANCA ROMANITA</t>
  </si>
  <si>
    <t>CURS PRACTIC  INTENSIV A+A' (FAC)</t>
  </si>
  <si>
    <t>LOLEA GEORGIANA</t>
  </si>
  <si>
    <t>LIMBA MODERNA ENGLEZA</t>
  </si>
  <si>
    <t>GEO+T</t>
  </si>
  <si>
    <t>CINTAR ADRIAN</t>
  </si>
  <si>
    <t>TEHNOREDACTARE COMPUTERIZATA</t>
  </si>
  <si>
    <t>LECT.</t>
  </si>
  <si>
    <t>METODOLOGIA CERCETARII STIINTIFICE</t>
  </si>
  <si>
    <t>ASIST.</t>
  </si>
  <si>
    <t>DR.</t>
  </si>
  <si>
    <t>Licență</t>
  </si>
  <si>
    <t>Examene</t>
  </si>
  <si>
    <t>Lucrări</t>
  </si>
  <si>
    <t>ANALIZA DISCURSULUI B</t>
  </si>
  <si>
    <t>TEBC</t>
  </si>
  <si>
    <t>TEC</t>
  </si>
  <si>
    <t>TEB</t>
  </si>
  <si>
    <t xml:space="preserve"> I/1</t>
  </si>
  <si>
    <t>LECT</t>
  </si>
  <si>
    <t>METODOLOGIA TRADUCERII DIN B/C IN A</t>
  </si>
  <si>
    <t>ANALIZA DISCURSULUI I: ABORD. SEMANTICE</t>
  </si>
  <si>
    <t>RADACINI EUROPENE ALE LIT. AMER.</t>
  </si>
  <si>
    <t>NORME SI METODE DE SCRIERE ACADEMICA</t>
  </si>
  <si>
    <t>DISCURSURI ALE DIVERSITATII IN SUA</t>
  </si>
  <si>
    <t>CULTURA POP. AMER. DISCURSURI SI IDENT.</t>
  </si>
  <si>
    <t>TEME DE ACTUAL. IN SOC. CONTEMP.</t>
  </si>
  <si>
    <t>DISCURSURI DE GEN IN TEXTE FUNDAM.</t>
  </si>
  <si>
    <t>LB ENGL. CONTEMP. CU APLICARE LA TRAD.</t>
  </si>
  <si>
    <t>METODOLOGIA TRADUCERII</t>
  </si>
  <si>
    <t>ASIST</t>
  </si>
  <si>
    <t>IST</t>
  </si>
  <si>
    <t xml:space="preserve">LIMBA MODERNA ENGLEZA </t>
  </si>
  <si>
    <t>MTPT</t>
  </si>
  <si>
    <t>MTPT+MSA</t>
  </si>
  <si>
    <t>TRADUCERE AUDIO-VIZUALA</t>
  </si>
  <si>
    <t>MAESTRI AI GANDIRII SI SCRIERII AMER.</t>
  </si>
  <si>
    <t>ISTORIA FEMINISMULUI AMERICAN</t>
  </si>
  <si>
    <t>DISCURSUL POLITIC EUROPEAN</t>
  </si>
  <si>
    <t xml:space="preserve">ANALIZA DISCURSULUI II: ABORD. PRAGM. </t>
  </si>
  <si>
    <t>NOTIUNI DE DREPT COMPARAT SI DIS. JUR.</t>
  </si>
  <si>
    <t>ANALIZE AVANSATE ALE TEXTULUI</t>
  </si>
  <si>
    <t>CP INTENSIV LB. B (FAC.)</t>
  </si>
  <si>
    <t>DISCURSURI CRITICE SI TEORETICE (I)</t>
  </si>
  <si>
    <t>POEZIE SI DRAMATURGIE AMERICANA</t>
  </si>
  <si>
    <t>LB. B/C CU APLICARE LA TRAD.</t>
  </si>
  <si>
    <t>TRAD. TEXTULUI DE SPECIALITATE</t>
  </si>
  <si>
    <t>ECHIVALENTA IN TRADUCERI</t>
  </si>
  <si>
    <t>DISCURSURI SI LIMBAJE IN SOC. AMER.</t>
  </si>
  <si>
    <t>DISCURSURI CRITICE SI TEORETICE (II)</t>
  </si>
  <si>
    <t>TRADUCERE GENERALA DIN A IN B/C</t>
  </si>
  <si>
    <t>INTROD. IN LITERATURA B (ENGLEZA)</t>
  </si>
  <si>
    <t>INTROD. IN LITERATURA C (ENGLEZA)</t>
  </si>
  <si>
    <t>COMUNICARE SI MEDIA IN SUA. STUDII DE FILM</t>
  </si>
  <si>
    <t>INITIERE PRACT.SI TEORET.IN TRAD.</t>
  </si>
  <si>
    <t>ANALIZA TEXTUALA B/C CU APL. LA TRAD.</t>
  </si>
  <si>
    <t>LIMBA CONTEMP. B/C CU APLIC. LA TRAD.</t>
  </si>
  <si>
    <t>MISCARI SOC. SI CULT. CIVICA IN IST. SUA</t>
  </si>
  <si>
    <t>METODE DE ANALIZA CULTURALA</t>
  </si>
  <si>
    <t>COMUNICARE SI MEDIA IN SUA (II)</t>
  </si>
  <si>
    <t>ISTORIA CULTURALA A SUA. REPERE SI CONCEPTE</t>
  </si>
  <si>
    <t>PROZA AMER. IN SEC. XX (II)</t>
  </si>
  <si>
    <t>LIT. GRUPURILOR ETNICE AMERICANE</t>
  </si>
  <si>
    <t>COM.SI MEDIA IN SUA. PRESA VIZUALA</t>
  </si>
  <si>
    <t>CP LB ENGL. - INTEGRATED SKILLS 1 &amp;2</t>
  </si>
  <si>
    <t>TRAD.TEXT.INF. SI DESCRIPT. DIN B/C IN A</t>
  </si>
  <si>
    <t>CP INTENSIV C</t>
  </si>
  <si>
    <t>CP LB ENGL. - INTEGRATED SKILLS 1 &amp; 2</t>
  </si>
  <si>
    <t>CP LB ENGL. - INTEGRATED SKILLS 3 &amp; 4</t>
  </si>
  <si>
    <t>TRADUCEREA TEXTELOR ARGUM. CONVERS</t>
  </si>
  <si>
    <t>INFORMATICA APLICATA: REDACTARE</t>
  </si>
  <si>
    <t>BAZE DE DATE</t>
  </si>
  <si>
    <t>Compatibility Report for State DLLM 2014-2015_updated 14.09.xls</t>
  </si>
  <si>
    <t>Run on 15.09.2014 23:43</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</si>
  <si>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</si>
  <si>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</si>
  <si>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</si>
  <si>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</si>
  <si>
    <t>Licenta</t>
  </si>
  <si>
    <t>LEA', TEC</t>
  </si>
  <si>
    <t>LITERATURA CANADIANA (OPT)</t>
  </si>
  <si>
    <t>ABORDARI PROFESIONALE IN DIDACTICA LB. ENGL. (OPT)</t>
  </si>
  <si>
    <t>PROZA AMER. IN SEC. XX (I)</t>
  </si>
  <si>
    <t>SISTEMUL POLITIC SI INSTIT. AMERICAN</t>
  </si>
  <si>
    <t>Disertatii</t>
  </si>
  <si>
    <t xml:space="preserve">Licenta </t>
  </si>
  <si>
    <t>I+II/1</t>
  </si>
  <si>
    <t>Departamentul de Limbi si Literaturi Moderne</t>
  </si>
  <si>
    <t>TRADUCERE ASISTATA DE CALCULATOR</t>
  </si>
  <si>
    <t>ED.FIZ</t>
  </si>
  <si>
    <t>ARTE</t>
  </si>
  <si>
    <t>MUZICA</t>
  </si>
  <si>
    <t>SCOALA DOCTORALA</t>
  </si>
  <si>
    <t>I/4</t>
  </si>
  <si>
    <t>TRANSVERSALE</t>
  </si>
  <si>
    <t>DISCIPLINE COMPLEMENT</t>
  </si>
  <si>
    <t>TEHNICI DE TRAD CONS SI INTERPRETARE</t>
  </si>
  <si>
    <t>METODE DE CERCETARE/METODOL CERC. ST.</t>
  </si>
  <si>
    <t>METODE DE CERC. SI ELAB. A DISERTATIEI</t>
  </si>
  <si>
    <t>CULTURA SI CIVILIZATIE IN SUA (OPT)</t>
  </si>
  <si>
    <t>ENGLEZA LOCALA - ENGLEZA GLOBALA</t>
  </si>
  <si>
    <t xml:space="preserve">LEAA' </t>
  </si>
  <si>
    <t>EXTRAGERE DE INFORMATII</t>
  </si>
  <si>
    <t>CULTURA EUROPEANA (FAC)</t>
  </si>
  <si>
    <t>SCRIITURA SI CREATIVITATE (OPT)</t>
  </si>
  <si>
    <t>STRATEGII DE COMUNIC. IN PROZA SCURTA (OPT)</t>
  </si>
  <si>
    <t>SERVICII DE TRADUCERE</t>
  </si>
  <si>
    <t>CP LB ENGL. - INTEGRATED SKILLS 5 &amp; 6</t>
  </si>
  <si>
    <t>CULTURA SI CIVILIZATIE IN SUA</t>
  </si>
  <si>
    <t>(concediu crestere copil)</t>
  </si>
  <si>
    <t>INTRODUCERE IN DREPT (OPT)</t>
  </si>
  <si>
    <t>INTRODUCERE IN ECONOMIE (OPT)</t>
  </si>
  <si>
    <t>TEFGISBC</t>
  </si>
  <si>
    <t>PREGATIRE EXAMEN CAMBRIDGE IELTS</t>
  </si>
  <si>
    <t>GOTICUL SI FANTASTICUL IN LIT.</t>
  </si>
  <si>
    <t>CBG</t>
  </si>
  <si>
    <t>FILOSOFIE+ ST. COM</t>
  </si>
  <si>
    <t>FIZICA</t>
  </si>
  <si>
    <t>TEOLOGIE</t>
  </si>
  <si>
    <t>ST. POLITICE</t>
  </si>
  <si>
    <t>ST.POLITICE</t>
  </si>
  <si>
    <t>LIMBA ENGLEZA PENTRU CAE</t>
  </si>
  <si>
    <t>DCT</t>
  </si>
  <si>
    <t>Ore cercetare</t>
  </si>
  <si>
    <t>CERCETARE</t>
  </si>
  <si>
    <t>LITERATURA, CULTURA, SOCIETATE (OPT)</t>
  </si>
  <si>
    <t>GANDIRE CRITICA (FAC)</t>
  </si>
  <si>
    <t>TERMINOLOGIE APLICATA LA TRAD.</t>
  </si>
  <si>
    <t>CULTURA SI CIVILIZATIE B/C</t>
  </si>
  <si>
    <t>ABORDARI CREATIVE IN PREDAREA LB. ENGL. (OPT)</t>
  </si>
  <si>
    <t>SCRIERE ACADEMICA (OPT)</t>
  </si>
  <si>
    <t>CURS PRACTIC INTENSIV A+A' (FAC)</t>
  </si>
  <si>
    <t>LEAA'+TEBC</t>
  </si>
  <si>
    <t>INTROD. IN INTERPRETAREA SIMULTANA (OPT)</t>
  </si>
  <si>
    <t>DISCURSURI MEDIA IN SUA SI MAREA BRITANIE (OPT)</t>
  </si>
  <si>
    <t xml:space="preserve">DR. </t>
  </si>
  <si>
    <t>INITIERE PRACTICA SI TEORET. IN TRAD.</t>
  </si>
  <si>
    <t>VACANT PT. CONCURS</t>
  </si>
  <si>
    <t xml:space="preserve">LEA' </t>
  </si>
  <si>
    <t>UTOPII SI DISTOPII IN LIT. CONTEMP.</t>
  </si>
  <si>
    <t>TRADUCERI GENERALE (OPTI)</t>
  </si>
  <si>
    <t>TRAD. ASISTATA DE CALCULATOR (OPT)</t>
  </si>
  <si>
    <t>din invatamantul superior 2017/2018</t>
  </si>
  <si>
    <t>LIMBA ENGLEZA</t>
  </si>
  <si>
    <t>INFO</t>
  </si>
  <si>
    <t>MATE</t>
  </si>
  <si>
    <t>I/5</t>
  </si>
  <si>
    <t xml:space="preserve"> </t>
  </si>
  <si>
    <t>BADEA GEORGIANA</t>
  </si>
  <si>
    <t>DR</t>
  </si>
  <si>
    <t>INITIERE PRACTICA SI TEORETICA IN TRADUCERE</t>
  </si>
  <si>
    <t>TFBC</t>
  </si>
  <si>
    <t>METALIMBAJ:TRADUCERE SI TRADUCTOLOGIE</t>
  </si>
  <si>
    <t>TA</t>
  </si>
  <si>
    <t>METODOLOGIA TRADUCERII DIN FR IN ROM</t>
  </si>
  <si>
    <t>Lucr. Dipl.</t>
  </si>
  <si>
    <t>ISTORIA TRADUCERII</t>
  </si>
  <si>
    <t>I</t>
  </si>
  <si>
    <t>tit.</t>
  </si>
  <si>
    <t>LITERATURA FRANCEZA</t>
  </si>
  <si>
    <t>LFAA'</t>
  </si>
  <si>
    <t>III</t>
  </si>
  <si>
    <t>CULTURA SI CIVILIZATIE FRANCEZA</t>
  </si>
  <si>
    <t xml:space="preserve">INTROD IN LITERATURA FRANCEZA C </t>
  </si>
  <si>
    <t>TFC</t>
  </si>
  <si>
    <t>PITAR MARIANA</t>
  </si>
  <si>
    <t>ANALIZA DISCURSULUI</t>
  </si>
  <si>
    <t>TFB</t>
  </si>
  <si>
    <t>INTRODUCERE IN TERMINOLOGIE</t>
  </si>
  <si>
    <t>TERMINOLOGIE FRANCEZA + SPANIOLA</t>
  </si>
  <si>
    <t>TFBC+TSC</t>
  </si>
  <si>
    <t>LB. FRANCEZA CU APLICARE LA TRADUCERE</t>
  </si>
  <si>
    <t>TEHNICI SI METODE MODERNE DE PREDARE A LF</t>
  </si>
  <si>
    <t>TIPURI SI TIPOLOGII TEXTUALE</t>
  </si>
  <si>
    <t>MSR</t>
  </si>
  <si>
    <t>POPOVICI VASILE</t>
  </si>
  <si>
    <t>HERMENEUTICA LITERARA : MODELE DE ANALIZA</t>
  </si>
  <si>
    <t>INFORMATICA. TEHNICI DE ARHIVARE SI BAZE DE DATE</t>
  </si>
  <si>
    <t>Doctorat</t>
  </si>
  <si>
    <t>VLEJA LUMINITA</t>
  </si>
  <si>
    <t>CONEXIUNI ROMANICE LINGVISTICE SI LITERARE</t>
  </si>
  <si>
    <t>II+I</t>
  </si>
  <si>
    <t>LIMBA SPANIOLA</t>
  </si>
  <si>
    <t>TSC</t>
  </si>
  <si>
    <t>LSA'</t>
  </si>
  <si>
    <t>ROMANISTICA</t>
  </si>
  <si>
    <t>LRA', LFA' LLA' etc.</t>
  </si>
  <si>
    <t>INITIERE PRACTICA SI TEORETICA IN TRAD DIN C IN A</t>
  </si>
  <si>
    <t>TARANU ILINCA</t>
  </si>
  <si>
    <t>LITERATURA SPANIOLA</t>
  </si>
  <si>
    <t>II</t>
  </si>
  <si>
    <t>INTERPR. POEZIEI/LIT. ARGENTINIANA</t>
  </si>
  <si>
    <t xml:space="preserve">LSA </t>
  </si>
  <si>
    <t>TRAD.TEXTE LIT. DIN C IN A</t>
  </si>
  <si>
    <t>LITERATURA LATINO AMERICANA</t>
  </si>
  <si>
    <t>CP TRAD TXT ARGUMENTATIVE</t>
  </si>
  <si>
    <t>CERVANTES OPTIONAL</t>
  </si>
  <si>
    <t>TANC-MALITA RAMONA</t>
  </si>
  <si>
    <t>LITERATURA  FRANCEZA</t>
  </si>
  <si>
    <t>LFAA’</t>
  </si>
  <si>
    <t>TRADUCEREA ÎNTRE TEORIE SI PRACTICA</t>
  </si>
  <si>
    <t>INTRODUCERE IN LITERATURA FR. B/C (OPT)</t>
  </si>
  <si>
    <t>TRADUCEREA TEXTULUI LITERAR DIN B IN A</t>
  </si>
  <si>
    <t>PARADIGME ALE LITERATURII ADOLESCENTEI</t>
  </si>
  <si>
    <t>TIHU ADINA</t>
  </si>
  <si>
    <t>LB. FRANCEZA CONTEMPORANA</t>
  </si>
  <si>
    <t>LB.FRANCEZA CTP.CU APLIC.LA TRAD.</t>
  </si>
  <si>
    <t>STRATEGII COMUNICATIONALE</t>
  </si>
  <si>
    <t>TANASE EUGENIA</t>
  </si>
  <si>
    <t xml:space="preserve">LIMBA FRANCEZA CONTEMPORANA </t>
  </si>
  <si>
    <t>NORME DE REDACTARE ACADEMICA</t>
  </si>
  <si>
    <t>LB.FRANCEZA CONT.CU APL. LA TRAD.</t>
  </si>
  <si>
    <t>SISTEM SI INOVATIE</t>
  </si>
  <si>
    <t>DINAMICA LEXICULUI FRANCEZ</t>
  </si>
  <si>
    <t>BONCEA MIRELA</t>
  </si>
  <si>
    <t>LIMBA ITALIANA</t>
  </si>
  <si>
    <t>LIA'</t>
  </si>
  <si>
    <t>LIMBA STANDARD, LIMBA ARTISTICA</t>
  </si>
  <si>
    <t>LIMBA SPANIOLA CU APLIC LA TRAD</t>
  </si>
  <si>
    <t>TSC'</t>
  </si>
  <si>
    <t>STRATEGII COMUNICATIONALE SPANIOLA</t>
  </si>
  <si>
    <t>LIMBA SPANIOLA  CONTEMPORANA</t>
  </si>
  <si>
    <t>LIMBA SPANIOLA CONTEMPORANA</t>
  </si>
  <si>
    <t>COSMA IULIA</t>
  </si>
  <si>
    <t>LITERATURA ITALIANA</t>
  </si>
  <si>
    <t>LIMBA ITALIANA CP</t>
  </si>
  <si>
    <t>GRAVINA GLORIA</t>
  </si>
  <si>
    <t>LIMBA ITALIANA CP INTENSIV FACULTATIV</t>
  </si>
  <si>
    <t>Italia</t>
  </si>
  <si>
    <t>(cu ordin )</t>
  </si>
  <si>
    <t xml:space="preserve">LIA' </t>
  </si>
  <si>
    <t>LIT+ARTE+CBG+MUZ</t>
  </si>
  <si>
    <t>LIMBA ITALIANA MODERNA</t>
  </si>
  <si>
    <t>CULTURA SI CIVILIZATIE SPANIOLA</t>
  </si>
  <si>
    <t>Spania</t>
  </si>
  <si>
    <t>INTRODUCERE ÎN LITERATURA SPANIOLA</t>
  </si>
  <si>
    <t>CURS PRACTIC SPANIOLA INTENSIV FAC</t>
  </si>
  <si>
    <t>ECHIVALENTE ÎN TRADUCERE B/C</t>
  </si>
  <si>
    <t>LFA</t>
  </si>
  <si>
    <t>LFA'</t>
  </si>
  <si>
    <t>LITERATURA ROMANICA: TEORIE SI ISTORIE LITERARA</t>
  </si>
  <si>
    <t>LITERATURI FRANCOFONE</t>
  </si>
  <si>
    <t>TRAD. SI MOD. IN DIDACTICA LIMBII SPANIOLE</t>
  </si>
  <si>
    <t>METODOLOGIA TRADUCERII SPANIOLA</t>
  </si>
  <si>
    <t>LIMBA STANDARD, LIMBAJE DE SPECIALITATE (SPANIOLA(</t>
  </si>
  <si>
    <t>DIRECTII DE INVESTIGATIE IN DOMENIUL IDIOMATICITATII (SPANIOLA0</t>
  </si>
  <si>
    <t>GHEORGHIU ANDREEA</t>
  </si>
  <si>
    <t>LIMBA FRANCEZA MODERNA</t>
  </si>
  <si>
    <t>LIT+LMA</t>
  </si>
  <si>
    <t>GEO+GT+SM+PT+IST</t>
  </si>
  <si>
    <t>II+III/1</t>
  </si>
  <si>
    <t>COMUNICARE SI STUDII POLITICE</t>
  </si>
  <si>
    <t>TANASE CRISTINA</t>
  </si>
  <si>
    <t xml:space="preserve">EIBEN NELI </t>
  </si>
  <si>
    <t>INITIERE ÎN PRACTICA TRADUCERII B/C IN A</t>
  </si>
  <si>
    <t>ANALIZA TEXTUALA CU APLICARE IN TRAD.</t>
  </si>
  <si>
    <t>METODOLOGIA TRADUCERII B/C IN A</t>
  </si>
  <si>
    <t>TRADUCEREA TEXTELOR ARGUMENTATIVE SI CONVERSATIONALE B/C IN A</t>
  </si>
  <si>
    <t>LIT+LMA+LRCE+MASTER SR+MASTER TPT</t>
  </si>
  <si>
    <t>MARCU IOANA</t>
  </si>
  <si>
    <t>INFORMATICA APLICATA. REDACTARE</t>
  </si>
  <si>
    <t>METODOLOGIA CERCETARII</t>
  </si>
  <si>
    <t>TEO+MUZ</t>
  </si>
  <si>
    <t>MUZ+TEO</t>
  </si>
  <si>
    <t>LIMBA SPANIOLA OPTIONAL</t>
  </si>
  <si>
    <t>MSR+MTPT</t>
  </si>
  <si>
    <t>LIMBA SPANIOLA FACULTATIV</t>
  </si>
  <si>
    <t>I+II</t>
  </si>
  <si>
    <t>TRAD.TXT.INFORM. SI DESCRIPT. CP (DIN C IN A)</t>
  </si>
  <si>
    <t>TRAD TXT INJ. PREDICT. NARAT CP (DIN C IN A)</t>
  </si>
  <si>
    <t>INITIERE PRACTICA SI TEORETICA IN TRADUCERE (DIN C IN A)</t>
  </si>
  <si>
    <t>LIMBA SPANIOLA CONTEMPORANA CU APLIC LA TRAD</t>
  </si>
  <si>
    <t>TRAD.  GENERALA DIN ROMANA IN SPANIOLA CP</t>
  </si>
  <si>
    <t>II+I/1</t>
  </si>
  <si>
    <t>LIMBA SPANIOLA PREGATIRE EXAMEN DELE A2</t>
  </si>
  <si>
    <t>LIMBA SPANIOLA PREGATIRE EXAMEN DELE B1-B2</t>
  </si>
  <si>
    <t>AMERICA LATINA. O INTRODUCERE</t>
  </si>
  <si>
    <t>SUBTITRARE DE FILM</t>
  </si>
  <si>
    <t>LIMBA PORTUGHEZA A2</t>
  </si>
  <si>
    <t>NUBERT ROXANA</t>
  </si>
  <si>
    <t>LIT. DE EXPR. GERM. DIN SP.CULT.ROM. (OPT)</t>
  </si>
  <si>
    <t>LGAA'</t>
  </si>
  <si>
    <t>MGI</t>
  </si>
  <si>
    <t>Disertații</t>
  </si>
  <si>
    <t>LIT. DIN PERSP. INTERDISCIPLINARA</t>
  </si>
  <si>
    <t>CHEIE LAURA</t>
  </si>
  <si>
    <t>LITERATURA GERMANA</t>
  </si>
  <si>
    <t>CULTURA ȘI CIVILIZAȚIA GERMANĂ B/C</t>
  </si>
  <si>
    <t>TGBC</t>
  </si>
  <si>
    <t>INTRODUCERE IN LITERATURA GERM. B/C(OPT)</t>
  </si>
  <si>
    <t>RETORICĂ GENERALĂ ȘI APLICATĂ</t>
  </si>
  <si>
    <t>LIT. DIN PERSP. INTERDISCIPLINARĂ</t>
  </si>
  <si>
    <t>PREDOIU GRAZZIELLA</t>
  </si>
  <si>
    <t>LUCIA</t>
  </si>
  <si>
    <t>ANALIZA DISCURSULUI DIN B/C IN A</t>
  </si>
  <si>
    <t>LIMBA GERMANĂ MODERNĂ (FACULT.)</t>
  </si>
  <si>
    <t>GÁLL KINGA</t>
  </si>
  <si>
    <t>LIMBA GERMANA CONTEMPORANA</t>
  </si>
  <si>
    <t>TERMINOLOGIE GERMANA B/C (OPT)</t>
  </si>
  <si>
    <t>LB.GERM. B/C CU APLIC.LA TRADUCERE</t>
  </si>
  <si>
    <t>TEORIA SI PRACTICA TRAD./TRANSL.</t>
  </si>
  <si>
    <t>KOHN GABRIEL RAUL</t>
  </si>
  <si>
    <t>ECHIV.IN TRAD., REL.PUBL., COMUNICARE</t>
  </si>
  <si>
    <t>TENDINȚE ACTUALE ALE LB. GERM.</t>
  </si>
  <si>
    <t>KORY BEATE PETRA</t>
  </si>
  <si>
    <t xml:space="preserve"> DR</t>
  </si>
  <si>
    <t>INTRODUCERE IN LIT.GERM. B/C (OPT.)</t>
  </si>
  <si>
    <t xml:space="preserve">LIMBA GERMANA PT. EXAMENE INTERNAT. </t>
  </si>
  <si>
    <t>COMPLEM</t>
  </si>
  <si>
    <t xml:space="preserve">LIMBA GERMANA MODERNA </t>
  </si>
  <si>
    <t>CRP</t>
  </si>
  <si>
    <t>LIMBA GERMANA MODERNA</t>
  </si>
  <si>
    <t>LUPSAN KARLA MARIA</t>
  </si>
  <si>
    <t>INITIERE PRACT.SI TEOR. IN TRAD. B/C-A</t>
  </si>
  <si>
    <t>LB.GERM. B/C CU APLIC. LA TRADUCERE</t>
  </si>
  <si>
    <t>METODOLOGIA TRADUCERII B/C-A</t>
  </si>
  <si>
    <t xml:space="preserve">STUDII EUROPENE </t>
  </si>
  <si>
    <t>IVĂNESCU ALVINA DIANA</t>
  </si>
  <si>
    <t>GERMANISTICĂ</t>
  </si>
  <si>
    <t>LB.GERM.B/C CU APLIC. LA TRADUCERE</t>
  </si>
  <si>
    <t>LMA</t>
  </si>
  <si>
    <t>WITTMER CHRISTIANE</t>
  </si>
  <si>
    <t>MA</t>
  </si>
  <si>
    <t>TEHNICI DE PREZENTARE</t>
  </si>
  <si>
    <t>Austria</t>
  </si>
  <si>
    <t>(cu ordin 531/24.09.2014)</t>
  </si>
  <si>
    <t>INTER- SI MULTICULT. IN BUCOVINA</t>
  </si>
  <si>
    <t>LIMBA GERMANĂ CONTEMPORANĂ</t>
  </si>
  <si>
    <t>LIMBA GERMANĂ MODERNĂ (OPT.)</t>
  </si>
  <si>
    <t>OLENICI-CRĂCIUNESCU</t>
  </si>
  <si>
    <t xml:space="preserve"> ASIST.</t>
  </si>
  <si>
    <t>ALINA</t>
  </si>
  <si>
    <t>TGC</t>
  </si>
  <si>
    <t>LIMBA GERMANĂ MODERNĂ</t>
  </si>
  <si>
    <t>ȘANDOR MIHAELA</t>
  </si>
  <si>
    <t xml:space="preserve">TGB </t>
  </si>
  <si>
    <t>KIN.+ED.FIZ.+IFR</t>
  </si>
  <si>
    <t>ȘANDOR GABRIELA</t>
  </si>
  <si>
    <t>LITERATURA GERMANĂ</t>
  </si>
  <si>
    <t>LIMBA GERMANĂ STRAINĂ (FACULT.)</t>
  </si>
  <si>
    <t>MUZICĂ</t>
  </si>
  <si>
    <t>STÂNGĂ MARIA ILEANA</t>
  </si>
  <si>
    <t>RADAN MIHAI</t>
  </si>
  <si>
    <t>LIMBA SÂRBĂ ŞI CROATĂ CONTEMPORANĂ</t>
  </si>
  <si>
    <t>LCA</t>
  </si>
  <si>
    <t>DIALECTOLOGIE SÂRBĂ ŞI CROATĂ</t>
  </si>
  <si>
    <t xml:space="preserve">Lucrări </t>
  </si>
  <si>
    <t>ANDREICI ȚARAN MAȚA</t>
  </si>
  <si>
    <t>LITERATURA SÂRBĂ ŞI CROATĂ</t>
  </si>
  <si>
    <t>TEORIA ŞI PRACTICA TRAD.</t>
  </si>
  <si>
    <t>ASPECTE SEM., PRAGM. SI CULT. ALE FRAZEOL. LB. SB. ŞI CR.</t>
  </si>
  <si>
    <t>DIMITRIJEVIĆ JANJA</t>
  </si>
  <si>
    <t>Serbia</t>
  </si>
  <si>
    <t>(cu ordin 442/28.08.2013)</t>
  </si>
  <si>
    <t>LIMBA SÂRBĂ ŞI CROATĂ CONTEMP.</t>
  </si>
  <si>
    <t>CIOCOIU ANCA</t>
  </si>
  <si>
    <t>LITERATURA RUSĂ</t>
  </si>
  <si>
    <t>LUA</t>
  </si>
  <si>
    <t>GHELTOFAN DANIELA</t>
  </si>
  <si>
    <t>INIŢ. PRACT. ŞI TEOR. ÎN TRAD. (RUSĂ)</t>
  </si>
  <si>
    <t>TRB</t>
  </si>
  <si>
    <t>TERMINOLOGIE C (RUSĂ)</t>
  </si>
  <si>
    <t>LEXICUL LB. RUSE. ASP. TEOR. ŞI PRACT./ ANALIZA TIP. DE DISC.</t>
  </si>
  <si>
    <t xml:space="preserve">LUA </t>
  </si>
  <si>
    <t xml:space="preserve">ANALIZA TXT. (RUSĂ) CU APL. LA TRAD. </t>
  </si>
  <si>
    <t>TRAD. GEN. DIN A ÎN C</t>
  </si>
  <si>
    <t>TRADUCERE TXT INF. SI DESCRP. DIN C IN A</t>
  </si>
  <si>
    <t>I-III</t>
  </si>
  <si>
    <t>USCATU MILIANA</t>
  </si>
  <si>
    <t>CULTURĂ ŞI CIVILIZAŢIE SÂRBĂ</t>
  </si>
  <si>
    <t>LCA.</t>
  </si>
  <si>
    <t>SLAVISTICĂ</t>
  </si>
  <si>
    <t>LCA + LUA</t>
  </si>
  <si>
    <t>LB. RUSĂ CONT./LB. RUSĂ CONT. CU APL. LA TRAD.</t>
  </si>
  <si>
    <t>LUA + TRB</t>
  </si>
  <si>
    <t>ECHIVALENŢE ÎN TRADUCERE (RUSĂ)</t>
  </si>
  <si>
    <t>METODOLOGIA TRAD. DIN C ÎN A (RUSĂ)</t>
  </si>
  <si>
    <t>AUTORI FUNDAMENTALI</t>
  </si>
  <si>
    <t>LIMBA RUSĂ CONTEMP./LB. RUSĂ CONT. CU APL. LA TRAD.</t>
  </si>
  <si>
    <t>LUA+TRB</t>
  </si>
  <si>
    <t>CULTURĂ ŞI CIVILIZAŢIE RUSĂ</t>
  </si>
  <si>
    <t>III+II</t>
  </si>
  <si>
    <t>INTRODUCERE ÎN LITERATURA RUSĂ</t>
  </si>
  <si>
    <t>ANTROPONIMIE RUSĂ</t>
  </si>
  <si>
    <t>LB. RUSĂ CONT./LB. RUSĂ CU APL. LA TRAD.</t>
  </si>
  <si>
    <t>LB. RUSĂ. COM. SCRISĂ</t>
  </si>
  <si>
    <t>TRAD. TEXT. INJ., PRED. ŞI NARAT.</t>
  </si>
  <si>
    <t xml:space="preserve">LB. RUSĂ. COM. ORALĂ </t>
  </si>
  <si>
    <t>LB. SÂRBÃ. COMUNICARE ORALA</t>
  </si>
  <si>
    <t>LUA+TRB'+Fil+nefil</t>
  </si>
  <si>
    <t>PROCEDEE DE TRADUCERE (OPT.)</t>
  </si>
  <si>
    <t>ISTORIA TEATRULUI ITALIAN</t>
  </si>
  <si>
    <t>CURS PRACTIC ITALIANA (OPT.)</t>
  </si>
  <si>
    <t>CULTURA SI CIVILIZATIE ITALIANA</t>
  </si>
  <si>
    <t>MUZICA + GT</t>
  </si>
  <si>
    <t>CURS PRACTIC SPANIOLA (DEPR. INTEGRATE 3+4)</t>
  </si>
  <si>
    <t>CURS PRACTIC LB.FRANCEZA (DEPR.INTEGR. 4)</t>
  </si>
  <si>
    <t>CURS PRACTIC LB.FRANCEZA (DEPR.INTEGR.5+6)</t>
  </si>
  <si>
    <t>ROMANIA SI IMPORTANTA EI</t>
  </si>
  <si>
    <t>ARHETIP CULTURAL SI CIVILIZATIONAL</t>
  </si>
  <si>
    <t>TIPOLOGII TEXTUALE/STRUCT.FUNCT.ALE LEXICULUI LB.IT.</t>
  </si>
  <si>
    <t>LIMBAJE DE SPECIALITATE/GRAMATICA TEXTULUI</t>
  </si>
  <si>
    <t>ECHIVALENTE IN TRADUCERE C</t>
  </si>
  <si>
    <t>CURS PRACTIC DE LB.FR.(DEPR.INTEGR.1+2:LEXIC)</t>
  </si>
  <si>
    <t>TRAD. TEXTELOR INJUNCTIVE FR-RO</t>
  </si>
  <si>
    <t xml:space="preserve">INTROD. IN LITERATURA FRANCEZA B/C </t>
  </si>
  <si>
    <t>CURS PRACTIC DE LB.FR.(DEPR.INTEGR.1+2:FONETICA SI GRAMATICA)</t>
  </si>
  <si>
    <t>CURS PRACTIC DE LB. FR.(DEPR.INTEGR.3:EXPR.SCRISA)</t>
  </si>
  <si>
    <t>LIMBA FRANCEZA CONTEMP. CU APLIC. LA TRAD.</t>
  </si>
  <si>
    <t>CP INTENSIV LB. FRANCEZA  A+A' (FACULT.)</t>
  </si>
  <si>
    <t>CP INTENSIV LB. FRANCEZA A+A' (FACULT.)</t>
  </si>
  <si>
    <t>TRAD. TEXTELOR INF. SI DESCRIPTIVE B/C IN A</t>
  </si>
  <si>
    <t>TRAD. TEXTELOR INJONCTIVE FR-RO</t>
  </si>
  <si>
    <t>TRAD. GENERALA A IN B/C LB. FRANCEZA</t>
  </si>
  <si>
    <t>CURS PRACTIC INTENSIV C</t>
  </si>
  <si>
    <t>CP INTENSIV LB. FRANCEZA B (FACULT.)</t>
  </si>
  <si>
    <t>RE+GT+GEO+PT</t>
  </si>
  <si>
    <t>CURS PRACTIC DE LB.SPANIOLA (DEPR.INTEGR.1+2)</t>
  </si>
  <si>
    <t>LIMBA SPANIOLA CONTEMPORANA CU APLIC. LA TRAD.</t>
  </si>
  <si>
    <t>ANALIZA TEXT. (C) APLIC. LA TRAD. CP</t>
  </si>
  <si>
    <t>CP INTENSIV DE LB.SPANIOLA (FACULT.)</t>
  </si>
  <si>
    <t>CURS PRACTIC DE LB.SPANIOLA (DEPR.INTEGR.5+6)</t>
  </si>
  <si>
    <t xml:space="preserve">CP INTENSIV DE LB. SPANIOLA C </t>
  </si>
  <si>
    <t>CP INTENSIV DE LB. SPANIOLA (FACULT.)</t>
  </si>
  <si>
    <t>CP INTENSIV DE LB. ITALIANA (FACULT.)</t>
  </si>
  <si>
    <t>CURS PRACTIC DE LB.ITALIANA (DEPR.INTEGR. 1+2)</t>
  </si>
  <si>
    <t>CURS PRACTIC DE LB.ITALIANA (DEPR.INTEGR. 3+4)</t>
  </si>
  <si>
    <t>CURS PRACTIC DE LB.ITALIANA (DEPR.INTEGR. 5+6)</t>
  </si>
  <si>
    <t>ECHIVALENTE IN TRADUCERE LB. SPANIOLA</t>
  </si>
  <si>
    <t>CURS PRACTIC DE LB.GERM.(DEPR. INTEGR. 3)</t>
  </si>
  <si>
    <t>CP INTENSIV DE LB. GERM. A+ A' (FACULT.)</t>
  </si>
  <si>
    <t>FENOMENE DE AMBIGUITATE GRAMATICALĂ (OPT.)</t>
  </si>
  <si>
    <t>CP INTENSIV DE LB.GERMANA B (FACULT.)</t>
  </si>
  <si>
    <t>VARIETĂȚI ALE LB.GERMANE (OPT.)</t>
  </si>
  <si>
    <t>CURS PRACTIC DE LB.GERM.(DEPR. INTEGR. 4)</t>
  </si>
  <si>
    <t>CP INTENSIV DE LB.GERM. A + A' (FACULT.)</t>
  </si>
  <si>
    <t xml:space="preserve">TRADUCERI GENERALE  A-GERM.B/C </t>
  </si>
  <si>
    <t>TRAD.TEXT.INJONCT.,PRED.,NARAT. GERM.B/C-A</t>
  </si>
  <si>
    <t xml:space="preserve">CP INTENSIV DE LB. GERM. C </t>
  </si>
  <si>
    <t>ANALIZA TEXT. CU APLIC. LA TRAD. GERM.B/C-A</t>
  </si>
  <si>
    <t>TRAD.TEXT.ARGUMENT.,CONVERSAȚION.GERM.B/C-A</t>
  </si>
  <si>
    <t>TRADUCEREA TEXTULUI LIT. GERM.B/C-A (OPT)</t>
  </si>
  <si>
    <t>CURS PRACTIC DE LB.GERM.(DEPR. INTEGR. 1+2)</t>
  </si>
  <si>
    <t>CP INTENSIV DE LB.GERM. A+ A' (FACULT.)</t>
  </si>
  <si>
    <t>CP INTENSIV DE LB. GERM. B (FACULT.)</t>
  </si>
  <si>
    <t xml:space="preserve">LIMBA GERMANĂ MODERNĂ </t>
  </si>
  <si>
    <t>CURS PRACTIC DE LB.GERM.(DEPR. INTEGR. 5+6)</t>
  </si>
  <si>
    <t>CURS PRACTIC DE LB.GERM.(DEPR. INTEGR 4)</t>
  </si>
  <si>
    <t xml:space="preserve">CURS PRACTIC DE LB. SÂRBÃ SI CROATÃ (DEPR. INTEGR. 5- 6) </t>
  </si>
  <si>
    <t>CURS PRACTIC DE LB. SÂRBÃ SI CROATÃ (DEPR. INTEGR. 1-2)</t>
  </si>
  <si>
    <t>CURS PRACTIC INTENSIV DE LB. SB. ŞI CR. (FACULT.)</t>
  </si>
  <si>
    <t>LIMBA SB. SI CR. TEHNICI DE CERCETARE (FACULT.)</t>
  </si>
  <si>
    <t>LB. SÂRBÃ. COMUNICARE ORALA (FACULT.)</t>
  </si>
  <si>
    <t>CURS PRACTIC INTENSIV RUSĂ (FACULT.)</t>
  </si>
  <si>
    <t>LIMBA RUSA MODERNA (FACULT.)</t>
  </si>
  <si>
    <t>FIL+NEFIL+LCA+TRB</t>
  </si>
  <si>
    <t>CURS PRACTIC INTENSIV RUSĂ (OPT.)</t>
  </si>
  <si>
    <t>CURS PRACTIC DE LB.SÂRBÃ SI CROATÃ (DEPR.INTEGR. 1+2)</t>
  </si>
  <si>
    <t>CURS PRACTIC DE LB.SÂRBÃ SI CROATÃ (DEPR.INTEGR. 3-4)</t>
  </si>
  <si>
    <t>CURS PRACTIC DE LB. RUSĂ (DEPR.INTEGR. 1+2)</t>
  </si>
  <si>
    <t>LB. RUSĂ.TRAD. DE TEXTE/ TRAD. TXT. ARGUM. CONVERS. (FACULT.)/(OBL.)</t>
  </si>
  <si>
    <t>CURS PRACTIC DE LB.RUSĂ (DEPR.INTEGR. 5+6)</t>
  </si>
  <si>
    <t>CURS PRACTIC DE LB.RUSĂ (DEPR.INTEGR. 3+4)</t>
  </si>
  <si>
    <t>LIMBI STRĂINE (SÂRBA) (FACULT.)</t>
  </si>
  <si>
    <t>LB. ENGLEZA STRAINA (FACULT.)</t>
  </si>
  <si>
    <t>CP INTENSIV DE LB. ENGL. A+A' (FACULT.)</t>
  </si>
  <si>
    <t>LIMBA PORTUGHEZA A1</t>
  </si>
  <si>
    <t>CASTELE FRANCEZE: CULTURA, CIVILIZATIE, LITERATURA</t>
  </si>
  <si>
    <t>ISTORIA ARTEI ÎN EUROPA ROMANICĂ</t>
  </si>
  <si>
    <t>LB. FRANCEZA PT. PREG. EXAMENELOR DELF B1</t>
  </si>
  <si>
    <t>CURS PRACTIC INTENSIV SÂRBÃ SI CROATÃ (FACULT.)</t>
  </si>
  <si>
    <t>LIMBA SI CIVILIZATIE ITALIANA I</t>
  </si>
  <si>
    <t>LIMBA SI CIVILIZATIE ITALIANA II</t>
  </si>
  <si>
    <t>LIMBA ESPERANTO I</t>
  </si>
  <si>
    <t>CIORTEA RALUCA</t>
  </si>
  <si>
    <t xml:space="preserve">ASIST </t>
  </si>
  <si>
    <t>Cercetare</t>
  </si>
  <si>
    <t>LIT</t>
  </si>
  <si>
    <t>II/4</t>
  </si>
  <si>
    <t>VÎLCEANU RALUCA</t>
  </si>
  <si>
    <t>(cu ordin)</t>
  </si>
  <si>
    <t xml:space="preserve"> RODRIGUEZ POSADA ADOLFO</t>
  </si>
  <si>
    <t>suportat de către Facultatea de Matematică și Informatică</t>
  </si>
  <si>
    <t>I/14</t>
  </si>
  <si>
    <t>TEOL+MUZICA</t>
  </si>
  <si>
    <t>CULTURA SI CIVILIZATIA GERMANA</t>
  </si>
  <si>
    <t>RETORICA GENERALA SI APLICATA</t>
  </si>
  <si>
    <t>TENDINTE ACTUALE ALE LB. GERMANE</t>
  </si>
  <si>
    <t>LGA</t>
  </si>
  <si>
    <t>LGA'</t>
  </si>
  <si>
    <t>GEOGR.TURISM.</t>
  </si>
  <si>
    <t>TGB+PU</t>
  </si>
  <si>
    <t>DIDACTICA SPECIALITATII A</t>
  </si>
  <si>
    <t>DIDACTICA SPECIALITATII A'</t>
  </si>
  <si>
    <t>DIDACTICA SPECIALITATII B</t>
  </si>
  <si>
    <t>DIDACTICA SPECIALITATII C</t>
  </si>
  <si>
    <t>TEOL+MUZICĂ</t>
  </si>
  <si>
    <t>Chim+Bio+GT+Geo+PT+SM</t>
  </si>
  <si>
    <t>ELABORAREA DIZERTATIEI</t>
  </si>
  <si>
    <t>TRAD. TEXT.INFORM. SI DESCRIPT.B/C-A</t>
  </si>
  <si>
    <t>TRAD.TEXT. INJONCT.,PREDICT.,NARAT.B/C-A</t>
  </si>
  <si>
    <t>METODOLOGIA CERCET.STIINTIF. B/C</t>
  </si>
  <si>
    <t>Lucr.Dipl.</t>
  </si>
  <si>
    <t>Lucrari</t>
  </si>
</sst>
</file>

<file path=xl/styles.xml><?xml version="1.0" encoding="utf-8"?>
<styleSheet xmlns="http://schemas.openxmlformats.org/spreadsheetml/2006/main">
  <numFmts count="2">
    <numFmt numFmtId="164" formatCode="0.000"/>
    <numFmt numFmtId="165" formatCode="#,##0.00\ &quot;Дин.&quot;"/>
  </numFmts>
  <fonts count="32">
    <font>
      <sz val="10"/>
      <name val="Arial"/>
    </font>
    <font>
      <b/>
      <sz val="10"/>
      <name val="Arial"/>
      <family val="2"/>
    </font>
    <font>
      <sz val="10"/>
      <name val="Arial"/>
      <family val="2"/>
    </font>
    <font>
      <sz val="8"/>
      <name val="Arial"/>
      <family val="2"/>
      <charset val="238"/>
    </font>
    <font>
      <sz val="8"/>
      <name val="Arial Narrow"/>
      <family val="2"/>
    </font>
    <font>
      <b/>
      <sz val="10"/>
      <name val="Arial Narrow"/>
      <family val="2"/>
    </font>
    <font>
      <b/>
      <sz val="8"/>
      <name val="Arial Narrow"/>
      <family val="2"/>
    </font>
    <font>
      <sz val="8"/>
      <color indexed="10"/>
      <name val="Arial Narrow"/>
      <family val="2"/>
    </font>
    <font>
      <sz val="10"/>
      <color indexed="10"/>
      <name val="Arial Narrow"/>
      <family val="2"/>
    </font>
    <font>
      <b/>
      <sz val="8"/>
      <color indexed="10"/>
      <name val="Arial Narrow"/>
      <family val="2"/>
    </font>
    <font>
      <sz val="10"/>
      <name val="Arial Narrow"/>
      <family val="2"/>
    </font>
    <font>
      <b/>
      <sz val="8"/>
      <color indexed="62"/>
      <name val="Arial Narrow"/>
      <family val="2"/>
    </font>
    <font>
      <sz val="8"/>
      <name val="Arial"/>
      <family val="2"/>
    </font>
    <font>
      <b/>
      <sz val="8"/>
      <color indexed="56"/>
      <name val="Arial Narrow"/>
      <family val="2"/>
    </font>
    <font>
      <b/>
      <sz val="10"/>
      <color indexed="10"/>
      <name val="Arial Narrow"/>
      <family val="2"/>
    </font>
    <font>
      <b/>
      <sz val="8"/>
      <color indexed="18"/>
      <name val="Arial Narrow"/>
      <family val="2"/>
    </font>
    <font>
      <b/>
      <sz val="8"/>
      <color rgb="FFFF0000"/>
      <name val="Arial Narrow"/>
      <family val="2"/>
    </font>
    <font>
      <b/>
      <sz val="8"/>
      <color rgb="FF003399"/>
      <name val="Arial Narrow"/>
      <family val="2"/>
    </font>
    <font>
      <sz val="8"/>
      <color indexed="8"/>
      <name val="Arial Narrow"/>
      <family val="2"/>
    </font>
    <font>
      <sz val="8"/>
      <color indexed="18"/>
      <name val="Arial Narrow"/>
      <family val="2"/>
    </font>
    <font>
      <sz val="8"/>
      <color indexed="56"/>
      <name val="Arial Narrow"/>
      <family val="2"/>
    </font>
    <font>
      <sz val="8"/>
      <color indexed="62"/>
      <name val="Arial Narrow"/>
      <family val="2"/>
    </font>
    <font>
      <i/>
      <sz val="8"/>
      <name val="Arial Narrow"/>
      <family val="2"/>
    </font>
    <font>
      <sz val="10"/>
      <color indexed="62"/>
      <name val="Arial Narrow"/>
      <family val="2"/>
    </font>
    <font>
      <b/>
      <sz val="8"/>
      <color rgb="FF333399"/>
      <name val="Arial Narrow"/>
      <family val="2"/>
    </font>
    <font>
      <b/>
      <sz val="10"/>
      <color indexed="62"/>
      <name val="Arial Narrow"/>
      <family val="2"/>
    </font>
    <font>
      <sz val="8"/>
      <color indexed="12"/>
      <name val="Arial Narrow"/>
      <family val="2"/>
    </font>
    <font>
      <b/>
      <sz val="8"/>
      <color indexed="12"/>
      <name val="Arial Narrow"/>
      <family val="2"/>
    </font>
    <font>
      <sz val="10"/>
      <color indexed="12"/>
      <name val="Arial Narrow"/>
      <family val="2"/>
    </font>
    <font>
      <i/>
      <sz val="8"/>
      <color indexed="10"/>
      <name val="Arial Narrow"/>
      <family val="2"/>
    </font>
    <font>
      <b/>
      <sz val="8"/>
      <color theme="3" tint="-0.249977111117893"/>
      <name val="Arial Narrow"/>
      <family val="2"/>
    </font>
    <font>
      <sz val="8"/>
      <color indexed="36"/>
      <name val="Arial Narrow"/>
      <family val="2"/>
    </font>
  </fonts>
  <fills count="6">
    <fill>
      <patternFill patternType="none"/>
    </fill>
    <fill>
      <patternFill patternType="gray125"/>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FF"/>
        <bgColor rgb="FF000000"/>
      </patternFill>
    </fill>
  </fills>
  <borders count="123">
    <border>
      <left/>
      <right/>
      <top/>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style="medium">
        <color indexed="64"/>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hair">
        <color indexed="64"/>
      </right>
      <top/>
      <bottom style="hair">
        <color indexed="64"/>
      </bottom>
      <diagonal/>
    </border>
    <border>
      <left style="medium">
        <color indexed="64"/>
      </left>
      <right style="thin">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right/>
      <top/>
      <bottom style="medium">
        <color indexed="8"/>
      </bottom>
      <diagonal/>
    </border>
    <border>
      <left style="thin">
        <color indexed="8"/>
      </left>
      <right/>
      <top style="thin">
        <color indexed="8"/>
      </top>
      <bottom style="medium">
        <color indexed="8"/>
      </bottom>
      <diagonal/>
    </border>
    <border>
      <left style="medium">
        <color indexed="8"/>
      </left>
      <right style="medium">
        <color indexed="8"/>
      </right>
      <top style="medium">
        <color indexed="8"/>
      </top>
      <bottom style="medium">
        <color indexed="8"/>
      </bottom>
      <diagonal/>
    </border>
    <border>
      <left/>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bottom style="medium">
        <color indexed="8"/>
      </bottom>
      <diagonal/>
    </border>
    <border>
      <left style="medium">
        <color indexed="8"/>
      </left>
      <right style="thin">
        <color indexed="8"/>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style="medium">
        <color indexed="8"/>
      </left>
      <right style="medium">
        <color indexed="8"/>
      </right>
      <top style="medium">
        <color indexed="8"/>
      </top>
      <bottom style="medium">
        <color indexed="64"/>
      </bottom>
      <diagonal/>
    </border>
    <border>
      <left/>
      <right style="thin">
        <color indexed="8"/>
      </right>
      <top/>
      <bottom style="thin">
        <color indexed="8"/>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right style="medium">
        <color indexed="64"/>
      </right>
      <top/>
      <bottom style="thin">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8"/>
      </left>
      <right style="thin">
        <color indexed="64"/>
      </right>
      <top style="thin">
        <color indexed="8"/>
      </top>
      <bottom style="medium">
        <color indexed="64"/>
      </bottom>
      <diagonal/>
    </border>
    <border>
      <left style="thin">
        <color indexed="64"/>
      </left>
      <right style="thin">
        <color indexed="64"/>
      </right>
      <top style="thin">
        <color indexed="8"/>
      </top>
      <bottom style="medium">
        <color indexed="64"/>
      </bottom>
      <diagonal/>
    </border>
    <border>
      <left style="thin">
        <color indexed="8"/>
      </left>
      <right style="thin">
        <color indexed="64"/>
      </right>
      <top style="thin">
        <color indexed="8"/>
      </top>
      <bottom style="thin">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style="thin">
        <color indexed="8"/>
      </right>
      <top style="thin">
        <color indexed="8"/>
      </top>
      <bottom style="medium">
        <color indexed="64"/>
      </bottom>
      <diagonal/>
    </border>
    <border>
      <left style="medium">
        <color indexed="8"/>
      </left>
      <right/>
      <top/>
      <bottom/>
      <diagonal/>
    </border>
    <border>
      <left style="medium">
        <color indexed="64"/>
      </left>
      <right style="thin">
        <color indexed="8"/>
      </right>
      <top/>
      <bottom style="thin">
        <color indexed="8"/>
      </bottom>
      <diagonal/>
    </border>
    <border>
      <left style="medium">
        <color indexed="8"/>
      </left>
      <right style="thin">
        <color indexed="8"/>
      </right>
      <top style="thin">
        <color indexed="64"/>
      </top>
      <bottom style="medium">
        <color indexed="64"/>
      </bottom>
      <diagonal/>
    </border>
    <border>
      <left style="thin">
        <color indexed="8"/>
      </left>
      <right style="thin">
        <color indexed="64"/>
      </right>
      <top style="thin">
        <color indexed="64"/>
      </top>
      <bottom style="medium">
        <color indexed="64"/>
      </bottom>
      <diagonal/>
    </border>
    <border>
      <left style="thin">
        <color indexed="8"/>
      </left>
      <right/>
      <top style="thin">
        <color indexed="8"/>
      </top>
      <bottom style="thin">
        <color indexed="64"/>
      </bottom>
      <diagonal/>
    </border>
    <border>
      <left/>
      <right/>
      <top style="thin">
        <color indexed="64"/>
      </top>
      <bottom/>
      <diagonal/>
    </border>
  </borders>
  <cellStyleXfs count="3">
    <xf numFmtId="0" fontId="0" fillId="0" borderId="0"/>
    <xf numFmtId="0" fontId="2" fillId="0" borderId="0"/>
    <xf numFmtId="0" fontId="2" fillId="0" borderId="0"/>
  </cellStyleXfs>
  <cellXfs count="1283">
    <xf numFmtId="0" fontId="0" fillId="0" borderId="0" xfId="0"/>
    <xf numFmtId="0" fontId="4" fillId="0" borderId="2" xfId="0" applyFont="1" applyFill="1" applyBorder="1" applyAlignment="1">
      <alignment horizontal="left"/>
    </xf>
    <xf numFmtId="0" fontId="5" fillId="0" borderId="0" xfId="0" applyFont="1" applyFill="1" applyBorder="1" applyAlignment="1">
      <alignment horizontal="center"/>
    </xf>
    <xf numFmtId="0" fontId="4" fillId="0" borderId="2" xfId="0" applyFont="1" applyFill="1" applyBorder="1" applyAlignment="1">
      <alignment horizontal="center"/>
    </xf>
    <xf numFmtId="0" fontId="6" fillId="0" borderId="0" xfId="0" applyFont="1" applyFill="1" applyBorder="1" applyAlignment="1">
      <alignment horizontal="left"/>
    </xf>
    <xf numFmtId="0" fontId="7" fillId="0" borderId="0" xfId="0" applyFont="1" applyFill="1" applyBorder="1" applyAlignment="1">
      <alignment horizontal="left" vertical="center"/>
    </xf>
    <xf numFmtId="0" fontId="8" fillId="0" borderId="0" xfId="0" applyFont="1" applyFill="1" applyBorder="1" applyAlignment="1">
      <alignment horizontal="center"/>
    </xf>
    <xf numFmtId="0" fontId="7" fillId="0" borderId="0" xfId="0" applyFont="1" applyFill="1" applyBorder="1" applyAlignment="1">
      <alignment horizontal="left"/>
    </xf>
    <xf numFmtId="0" fontId="4" fillId="0" borderId="2" xfId="0" applyFont="1" applyFill="1" applyBorder="1" applyAlignment="1">
      <alignment horizontal="left" vertical="center"/>
    </xf>
    <xf numFmtId="2" fontId="9" fillId="0" borderId="7" xfId="0" applyNumberFormat="1" applyFont="1" applyFill="1" applyBorder="1" applyAlignment="1">
      <alignment horizontal="center" vertical="center"/>
    </xf>
    <xf numFmtId="2" fontId="9" fillId="0" borderId="2" xfId="0" applyNumberFormat="1" applyFont="1" applyFill="1" applyBorder="1" applyAlignment="1">
      <alignment horizontal="center" vertical="center"/>
    </xf>
    <xf numFmtId="0" fontId="4" fillId="0" borderId="2" xfId="0" applyFont="1" applyBorder="1"/>
    <xf numFmtId="0" fontId="4" fillId="0" borderId="2" xfId="0" applyFont="1" applyFill="1" applyBorder="1" applyAlignment="1">
      <alignment horizontal="center" vertical="center"/>
    </xf>
    <xf numFmtId="2" fontId="9" fillId="0" borderId="7" xfId="0" applyNumberFormat="1" applyFont="1" applyFill="1" applyBorder="1" applyAlignment="1">
      <alignment horizontal="center"/>
    </xf>
    <xf numFmtId="2" fontId="9" fillId="0" borderId="2" xfId="0" applyNumberFormat="1" applyFont="1" applyFill="1" applyBorder="1" applyAlignment="1">
      <alignment horizontal="center"/>
    </xf>
    <xf numFmtId="2" fontId="4" fillId="0" borderId="2" xfId="0" applyNumberFormat="1" applyFont="1" applyFill="1" applyBorder="1" applyAlignment="1">
      <alignment horizontal="center" vertical="center"/>
    </xf>
    <xf numFmtId="2" fontId="9" fillId="0" borderId="4" xfId="0" applyNumberFormat="1" applyFont="1" applyFill="1" applyBorder="1" applyAlignment="1">
      <alignment horizontal="center" vertical="center"/>
    </xf>
    <xf numFmtId="0" fontId="4" fillId="0" borderId="2" xfId="0" applyFont="1" applyFill="1" applyBorder="1"/>
    <xf numFmtId="0" fontId="4" fillId="0" borderId="16" xfId="0" applyFont="1" applyFill="1" applyBorder="1" applyAlignment="1">
      <alignment horizontal="center"/>
    </xf>
    <xf numFmtId="2" fontId="9" fillId="0" borderId="4" xfId="0" applyNumberFormat="1" applyFont="1" applyFill="1" applyBorder="1" applyAlignment="1">
      <alignment horizontal="center"/>
    </xf>
    <xf numFmtId="0" fontId="4" fillId="0" borderId="16" xfId="0" applyFont="1" applyFill="1" applyBorder="1" applyAlignment="1">
      <alignment horizontal="left" vertical="center"/>
    </xf>
    <xf numFmtId="2" fontId="9" fillId="0" borderId="16" xfId="0" applyNumberFormat="1" applyFont="1" applyFill="1" applyBorder="1" applyAlignment="1">
      <alignment horizontal="center" vertical="center"/>
    </xf>
    <xf numFmtId="2" fontId="9" fillId="0" borderId="16" xfId="0" applyNumberFormat="1" applyFont="1" applyFill="1" applyBorder="1" applyAlignment="1">
      <alignment horizontal="center"/>
    </xf>
    <xf numFmtId="0" fontId="4" fillId="0" borderId="16" xfId="0" applyFont="1" applyFill="1" applyBorder="1"/>
    <xf numFmtId="0" fontId="4" fillId="0" borderId="31" xfId="0" applyFont="1" applyFill="1" applyBorder="1" applyAlignment="1">
      <alignment horizontal="left"/>
    </xf>
    <xf numFmtId="0" fontId="4" fillId="0" borderId="15" xfId="0" applyFont="1" applyFill="1" applyBorder="1" applyAlignment="1">
      <alignment horizontal="left"/>
    </xf>
    <xf numFmtId="0" fontId="4" fillId="0" borderId="16" xfId="0" applyFont="1" applyFill="1" applyBorder="1" applyAlignment="1">
      <alignment horizontal="left"/>
    </xf>
    <xf numFmtId="0" fontId="4" fillId="0" borderId="31" xfId="0" applyFont="1" applyFill="1" applyBorder="1" applyAlignment="1">
      <alignment horizontal="left" vertical="center"/>
    </xf>
    <xf numFmtId="0" fontId="5" fillId="0" borderId="0" xfId="0" applyFont="1" applyFill="1" applyBorder="1" applyAlignment="1">
      <alignment horizontal="left"/>
    </xf>
    <xf numFmtId="2" fontId="9" fillId="0" borderId="25" xfId="0" applyNumberFormat="1" applyFont="1" applyFill="1" applyBorder="1" applyAlignment="1">
      <alignment horizontal="center" vertical="center"/>
    </xf>
    <xf numFmtId="2" fontId="9" fillId="0" borderId="17" xfId="0" applyNumberFormat="1" applyFont="1" applyFill="1" applyBorder="1" applyAlignment="1">
      <alignment horizontal="center" vertical="center"/>
    </xf>
    <xf numFmtId="2" fontId="9" fillId="0" borderId="15" xfId="0" applyNumberFormat="1" applyFont="1" applyFill="1" applyBorder="1" applyAlignment="1">
      <alignment horizontal="center" vertical="center"/>
    </xf>
    <xf numFmtId="0" fontId="4" fillId="0" borderId="12" xfId="0" applyFont="1" applyFill="1" applyBorder="1" applyAlignment="1">
      <alignment horizontal="left" vertical="center"/>
    </xf>
    <xf numFmtId="0" fontId="4" fillId="0" borderId="7" xfId="0" applyFont="1" applyFill="1" applyBorder="1"/>
    <xf numFmtId="0" fontId="7" fillId="0" borderId="12" xfId="0" applyFont="1" applyFill="1" applyBorder="1" applyAlignment="1">
      <alignment horizontal="left"/>
    </xf>
    <xf numFmtId="2" fontId="6" fillId="0" borderId="32" xfId="0" applyNumberFormat="1" applyFont="1" applyFill="1" applyBorder="1" applyAlignment="1">
      <alignment horizontal="center" vertical="center"/>
    </xf>
    <xf numFmtId="2" fontId="6" fillId="0" borderId="11" xfId="0" applyNumberFormat="1" applyFont="1" applyFill="1" applyBorder="1" applyAlignment="1">
      <alignment horizontal="center" vertical="center"/>
    </xf>
    <xf numFmtId="0" fontId="4" fillId="0" borderId="7" xfId="0" applyFont="1" applyFill="1" applyBorder="1" applyAlignment="1">
      <alignment horizontal="left"/>
    </xf>
    <xf numFmtId="0" fontId="4" fillId="0" borderId="4" xfId="0" applyFont="1" applyFill="1" applyBorder="1" applyAlignment="1">
      <alignment horizontal="left"/>
    </xf>
    <xf numFmtId="0" fontId="4" fillId="0" borderId="25" xfId="0" applyFont="1" applyFill="1" applyBorder="1" applyAlignment="1">
      <alignment horizontal="left"/>
    </xf>
    <xf numFmtId="0" fontId="7" fillId="0" borderId="12" xfId="0" applyFont="1" applyFill="1" applyBorder="1" applyAlignment="1">
      <alignment horizontal="left" vertical="center"/>
    </xf>
    <xf numFmtId="0" fontId="7" fillId="0" borderId="31" xfId="0" applyFont="1" applyFill="1" applyBorder="1" applyAlignment="1">
      <alignment horizontal="left" vertical="center"/>
    </xf>
    <xf numFmtId="2" fontId="6" fillId="0" borderId="14" xfId="0" applyNumberFormat="1" applyFont="1" applyFill="1" applyBorder="1"/>
    <xf numFmtId="2" fontId="9" fillId="0" borderId="27" xfId="0" applyNumberFormat="1" applyFont="1" applyFill="1" applyBorder="1" applyAlignment="1">
      <alignment horizontal="center"/>
    </xf>
    <xf numFmtId="2" fontId="9" fillId="0" borderId="41" xfId="0" applyNumberFormat="1" applyFont="1" applyFill="1" applyBorder="1" applyAlignment="1">
      <alignment horizontal="center" vertical="center"/>
    </xf>
    <xf numFmtId="2" fontId="9" fillId="0" borderId="25" xfId="0" applyNumberFormat="1" applyFont="1" applyFill="1" applyBorder="1" applyAlignment="1">
      <alignment horizontal="center"/>
    </xf>
    <xf numFmtId="2" fontId="6" fillId="0" borderId="42" xfId="0" applyNumberFormat="1" applyFont="1" applyFill="1" applyBorder="1" applyAlignment="1">
      <alignment horizontal="center" vertical="center"/>
    </xf>
    <xf numFmtId="2" fontId="6" fillId="0" borderId="38" xfId="0" applyNumberFormat="1" applyFont="1" applyFill="1" applyBorder="1" applyAlignment="1">
      <alignment horizontal="center" vertical="center"/>
    </xf>
    <xf numFmtId="2" fontId="6" fillId="0" borderId="35" xfId="0" applyNumberFormat="1" applyFont="1" applyFill="1" applyBorder="1" applyAlignment="1">
      <alignment horizontal="center" vertical="center"/>
    </xf>
    <xf numFmtId="2" fontId="6" fillId="0" borderId="51" xfId="0" applyNumberFormat="1" applyFont="1" applyFill="1" applyBorder="1" applyAlignment="1">
      <alignment horizontal="center" vertical="center"/>
    </xf>
    <xf numFmtId="2" fontId="6" fillId="0" borderId="52" xfId="0" applyNumberFormat="1" applyFont="1" applyFill="1" applyBorder="1" applyAlignment="1">
      <alignment horizontal="center" vertical="center"/>
    </xf>
    <xf numFmtId="0" fontId="1" fillId="0" borderId="0" xfId="0" applyNumberFormat="1" applyFont="1" applyAlignment="1">
      <alignment vertical="top" wrapText="1"/>
    </xf>
    <xf numFmtId="0" fontId="1"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53" xfId="0" applyNumberFormat="1" applyBorder="1" applyAlignment="1">
      <alignment vertical="top" wrapText="1"/>
    </xf>
    <xf numFmtId="0" fontId="0" fillId="0" borderId="54" xfId="0" applyBorder="1" applyAlignment="1">
      <alignment vertical="top" wrapText="1"/>
    </xf>
    <xf numFmtId="0" fontId="1" fillId="0" borderId="0" xfId="0" applyFont="1" applyAlignment="1">
      <alignment horizontal="center" vertical="top" wrapText="1"/>
    </xf>
    <xf numFmtId="0" fontId="0" fillId="0" borderId="0" xfId="0" applyAlignment="1">
      <alignment horizontal="center" vertical="top" wrapText="1"/>
    </xf>
    <xf numFmtId="0" fontId="1" fillId="0" borderId="0" xfId="0" applyNumberFormat="1" applyFont="1" applyAlignment="1">
      <alignment horizontal="center" vertical="top" wrapText="1"/>
    </xf>
    <xf numFmtId="0" fontId="0" fillId="0" borderId="54" xfId="0" applyBorder="1" applyAlignment="1">
      <alignment horizontal="center" vertical="top" wrapText="1"/>
    </xf>
    <xf numFmtId="0" fontId="0" fillId="0" borderId="55" xfId="0" applyBorder="1" applyAlignment="1">
      <alignment horizontal="center" vertical="top" wrapText="1"/>
    </xf>
    <xf numFmtId="0" fontId="4" fillId="0" borderId="9" xfId="0" applyFont="1" applyFill="1" applyBorder="1" applyAlignment="1">
      <alignment horizontal="center" vertical="center"/>
    </xf>
    <xf numFmtId="2" fontId="4" fillId="0" borderId="45" xfId="0" applyNumberFormat="1" applyFont="1" applyFill="1" applyBorder="1" applyAlignment="1">
      <alignment horizontal="right" vertical="center"/>
    </xf>
    <xf numFmtId="0" fontId="4" fillId="0" borderId="31" xfId="0" applyFont="1" applyFill="1" applyBorder="1" applyAlignment="1">
      <alignment horizontal="center"/>
    </xf>
    <xf numFmtId="2" fontId="4" fillId="0" borderId="4" xfId="0" applyNumberFormat="1" applyFont="1" applyFill="1" applyBorder="1" applyAlignment="1">
      <alignment horizontal="center" vertical="center"/>
    </xf>
    <xf numFmtId="0" fontId="4" fillId="0" borderId="10" xfId="0" applyFont="1" applyFill="1" applyBorder="1" applyAlignment="1">
      <alignment horizontal="center"/>
    </xf>
    <xf numFmtId="0" fontId="4" fillId="0" borderId="4" xfId="0" applyFont="1" applyFill="1" applyBorder="1" applyAlignment="1">
      <alignment horizontal="center"/>
    </xf>
    <xf numFmtId="0" fontId="4" fillId="0" borderId="31" xfId="0" applyFont="1" applyFill="1" applyBorder="1"/>
    <xf numFmtId="0" fontId="4" fillId="0" borderId="32" xfId="0" applyFont="1" applyFill="1" applyBorder="1"/>
    <xf numFmtId="2" fontId="4" fillId="0" borderId="46" xfId="0" applyNumberFormat="1" applyFont="1" applyFill="1" applyBorder="1" applyAlignment="1">
      <alignment horizontal="right" vertical="center"/>
    </xf>
    <xf numFmtId="2" fontId="6" fillId="0" borderId="0" xfId="0" applyNumberFormat="1" applyFont="1" applyFill="1" applyBorder="1" applyAlignment="1">
      <alignment horizontal="center" vertical="center"/>
    </xf>
    <xf numFmtId="2" fontId="9" fillId="0" borderId="0" xfId="0" applyNumberFormat="1" applyFont="1" applyFill="1" applyBorder="1" applyAlignment="1">
      <alignment horizontal="center" vertical="center"/>
    </xf>
    <xf numFmtId="0" fontId="4" fillId="0" borderId="0" xfId="0" applyFont="1" applyFill="1" applyBorder="1" applyAlignment="1">
      <alignment horizontal="left" vertical="center"/>
    </xf>
    <xf numFmtId="2" fontId="9" fillId="0" borderId="0" xfId="0" applyNumberFormat="1" applyFont="1" applyFill="1" applyBorder="1" applyAlignment="1">
      <alignment horizontal="center"/>
    </xf>
    <xf numFmtId="2" fontId="6" fillId="0" borderId="0" xfId="0" applyNumberFormat="1" applyFont="1" applyFill="1" applyBorder="1" applyAlignment="1">
      <alignment horizontal="right" vertical="center"/>
    </xf>
    <xf numFmtId="0" fontId="4" fillId="0" borderId="56" xfId="0" applyFont="1" applyFill="1" applyBorder="1" applyAlignment="1">
      <alignment horizontal="center" vertical="center"/>
    </xf>
    <xf numFmtId="0" fontId="4" fillId="0" borderId="25" xfId="0" applyFont="1" applyBorder="1"/>
    <xf numFmtId="2" fontId="4" fillId="0" borderId="28" xfId="0" applyNumberFormat="1" applyFont="1" applyFill="1" applyBorder="1" applyAlignment="1">
      <alignment horizontal="center" vertical="center"/>
    </xf>
    <xf numFmtId="2" fontId="4" fillId="0" borderId="25" xfId="0" applyNumberFormat="1" applyFont="1" applyFill="1" applyBorder="1" applyAlignment="1">
      <alignment horizontal="center" vertical="center"/>
    </xf>
    <xf numFmtId="2" fontId="4" fillId="0" borderId="48" xfId="0" applyNumberFormat="1" applyFont="1" applyFill="1" applyBorder="1" applyAlignment="1">
      <alignment horizontal="right" vertical="center"/>
    </xf>
    <xf numFmtId="0" fontId="4" fillId="0" borderId="22" xfId="0" applyFont="1" applyFill="1" applyBorder="1" applyAlignment="1">
      <alignment horizontal="center"/>
    </xf>
    <xf numFmtId="0" fontId="4" fillId="0" borderId="32" xfId="0" applyFont="1" applyFill="1" applyBorder="1" applyAlignment="1">
      <alignment horizontal="center"/>
    </xf>
    <xf numFmtId="2" fontId="9" fillId="0" borderId="41" xfId="0" applyNumberFormat="1" applyFont="1" applyFill="1" applyBorder="1" applyAlignment="1">
      <alignment horizontal="center"/>
    </xf>
    <xf numFmtId="2" fontId="9" fillId="0" borderId="27" xfId="0" applyNumberFormat="1" applyFont="1" applyFill="1" applyBorder="1" applyAlignment="1">
      <alignment horizontal="center" vertical="center"/>
    </xf>
    <xf numFmtId="2" fontId="6" fillId="0" borderId="57" xfId="0" applyNumberFormat="1" applyFont="1" applyFill="1" applyBorder="1" applyAlignment="1">
      <alignment horizontal="center" vertical="center"/>
    </xf>
    <xf numFmtId="2" fontId="6" fillId="0" borderId="27" xfId="0" applyNumberFormat="1" applyFont="1" applyFill="1" applyBorder="1" applyAlignment="1">
      <alignment horizontal="center"/>
    </xf>
    <xf numFmtId="0" fontId="14" fillId="0" borderId="0" xfId="0" applyFont="1" applyFill="1" applyBorder="1" applyAlignment="1">
      <alignment horizontal="center"/>
    </xf>
    <xf numFmtId="2" fontId="9" fillId="0" borderId="27" xfId="0" applyNumberFormat="1" applyFont="1" applyFill="1" applyBorder="1" applyAlignment="1">
      <alignment vertical="center"/>
    </xf>
    <xf numFmtId="2" fontId="9" fillId="0" borderId="41" xfId="0" applyNumberFormat="1" applyFont="1" applyFill="1" applyBorder="1" applyAlignment="1">
      <alignment vertical="center"/>
    </xf>
    <xf numFmtId="2" fontId="9" fillId="0" borderId="27" xfId="0" applyNumberFormat="1" applyFont="1" applyFill="1" applyBorder="1"/>
    <xf numFmtId="2" fontId="6" fillId="0" borderId="27" xfId="0" applyNumberFormat="1" applyFont="1" applyFill="1" applyBorder="1"/>
    <xf numFmtId="2" fontId="9" fillId="0" borderId="41" xfId="0" applyNumberFormat="1" applyFont="1" applyFill="1" applyBorder="1"/>
    <xf numFmtId="2" fontId="6" fillId="0" borderId="50" xfId="0" applyNumberFormat="1" applyFont="1" applyFill="1" applyBorder="1" applyAlignment="1">
      <alignment horizontal="center" vertical="center"/>
    </xf>
    <xf numFmtId="0" fontId="14" fillId="0" borderId="0" xfId="0" applyFont="1" applyFill="1" applyBorder="1"/>
    <xf numFmtId="2" fontId="11" fillId="0" borderId="25" xfId="0" applyNumberFormat="1" applyFont="1" applyFill="1" applyBorder="1" applyAlignment="1">
      <alignment horizontal="center" vertical="center"/>
    </xf>
    <xf numFmtId="2" fontId="11" fillId="0" borderId="4" xfId="0" applyNumberFormat="1" applyFont="1" applyFill="1" applyBorder="1" applyAlignment="1">
      <alignment horizontal="center" vertical="center"/>
    </xf>
    <xf numFmtId="2" fontId="11" fillId="0" borderId="2" xfId="0" applyNumberFormat="1" applyFont="1" applyFill="1" applyBorder="1" applyAlignment="1">
      <alignment horizontal="center" vertical="center"/>
    </xf>
    <xf numFmtId="0" fontId="4" fillId="0" borderId="7" xfId="0" applyFont="1" applyFill="1" applyBorder="1" applyAlignment="1">
      <alignment horizontal="center"/>
    </xf>
    <xf numFmtId="2" fontId="4" fillId="0" borderId="16" xfId="0" applyNumberFormat="1" applyFont="1" applyFill="1" applyBorder="1" applyAlignment="1">
      <alignment horizontal="center" vertical="center"/>
    </xf>
    <xf numFmtId="2" fontId="6" fillId="0" borderId="14" xfId="0" applyNumberFormat="1" applyFont="1" applyFill="1" applyBorder="1" applyAlignment="1">
      <alignment horizontal="center" vertical="center"/>
    </xf>
    <xf numFmtId="2" fontId="9" fillId="0" borderId="52" xfId="0" applyNumberFormat="1" applyFont="1" applyFill="1" applyBorder="1" applyAlignment="1">
      <alignment horizontal="center" vertical="center"/>
    </xf>
    <xf numFmtId="2" fontId="9" fillId="0" borderId="13" xfId="0" applyNumberFormat="1" applyFont="1" applyFill="1" applyBorder="1" applyAlignment="1">
      <alignment horizontal="center" vertical="center"/>
    </xf>
    <xf numFmtId="2" fontId="7" fillId="0" borderId="0" xfId="0" applyNumberFormat="1" applyFont="1" applyFill="1" applyBorder="1" applyAlignment="1">
      <alignment horizontal="center" vertical="center"/>
    </xf>
    <xf numFmtId="2" fontId="7" fillId="0" borderId="0" xfId="0" applyNumberFormat="1" applyFont="1" applyFill="1" applyBorder="1" applyAlignment="1">
      <alignment vertical="center"/>
    </xf>
    <xf numFmtId="2" fontId="6" fillId="0" borderId="14" xfId="0" applyNumberFormat="1" applyFont="1" applyFill="1" applyBorder="1" applyAlignment="1">
      <alignment horizontal="right" vertical="center"/>
    </xf>
    <xf numFmtId="0" fontId="4" fillId="0" borderId="7" xfId="0" applyFont="1" applyFill="1" applyBorder="1" applyAlignment="1">
      <alignment horizontal="left" vertical="center"/>
    </xf>
    <xf numFmtId="0" fontId="4" fillId="0" borderId="38" xfId="0" applyFont="1" applyFill="1" applyBorder="1" applyAlignment="1">
      <alignment horizontal="center" vertical="center"/>
    </xf>
    <xf numFmtId="0" fontId="4" fillId="0" borderId="31" xfId="0" applyFont="1" applyFill="1" applyBorder="1" applyAlignment="1">
      <alignment horizontal="center" vertical="center"/>
    </xf>
    <xf numFmtId="2" fontId="11" fillId="0" borderId="2" xfId="0" applyNumberFormat="1" applyFont="1" applyFill="1" applyBorder="1" applyAlignment="1">
      <alignment horizontal="center"/>
    </xf>
    <xf numFmtId="0" fontId="4" fillId="0" borderId="12" xfId="0" applyFont="1" applyFill="1" applyBorder="1" applyAlignment="1">
      <alignment horizontal="center"/>
    </xf>
    <xf numFmtId="2" fontId="6" fillId="3" borderId="14" xfId="0" applyNumberFormat="1" applyFont="1" applyFill="1" applyBorder="1" applyAlignment="1">
      <alignment horizontal="center" vertical="center"/>
    </xf>
    <xf numFmtId="0" fontId="4" fillId="0" borderId="25" xfId="0" applyFont="1" applyFill="1" applyBorder="1" applyAlignment="1">
      <alignment horizontal="center" vertical="center"/>
    </xf>
    <xf numFmtId="0" fontId="4" fillId="0" borderId="0" xfId="0" applyFont="1" applyBorder="1" applyAlignment="1">
      <alignment horizontal="center"/>
    </xf>
    <xf numFmtId="2" fontId="9" fillId="0" borderId="51" xfId="0" applyNumberFormat="1" applyFont="1" applyFill="1" applyBorder="1" applyAlignment="1">
      <alignment horizontal="center"/>
    </xf>
    <xf numFmtId="2" fontId="11" fillId="0" borderId="38" xfId="0" applyNumberFormat="1" applyFont="1" applyFill="1" applyBorder="1" applyAlignment="1">
      <alignment horizontal="center" vertical="center"/>
    </xf>
    <xf numFmtId="0" fontId="6" fillId="0" borderId="15" xfId="0" applyFont="1" applyFill="1" applyBorder="1" applyAlignment="1">
      <alignment horizontal="center" vertical="center"/>
    </xf>
    <xf numFmtId="0" fontId="6" fillId="0" borderId="15" xfId="0" applyFont="1" applyFill="1" applyBorder="1" applyAlignment="1">
      <alignment vertical="center"/>
    </xf>
    <xf numFmtId="0" fontId="4" fillId="0" borderId="12" xfId="0" applyFont="1" applyFill="1" applyBorder="1" applyAlignment="1">
      <alignment horizontal="center" vertical="center" shrinkToFit="1"/>
    </xf>
    <xf numFmtId="0" fontId="6" fillId="0" borderId="12" xfId="0" applyFont="1" applyFill="1" applyBorder="1" applyAlignment="1">
      <alignment horizontal="center"/>
    </xf>
    <xf numFmtId="0" fontId="4" fillId="0" borderId="15" xfId="0" applyFont="1" applyFill="1" applyBorder="1"/>
    <xf numFmtId="2" fontId="9" fillId="4" borderId="7" xfId="0" applyNumberFormat="1" applyFont="1" applyFill="1" applyBorder="1" applyAlignment="1">
      <alignment horizontal="center" vertical="center"/>
    </xf>
    <xf numFmtId="0" fontId="4" fillId="0" borderId="8" xfId="0" applyFont="1" applyFill="1" applyBorder="1" applyAlignment="1">
      <alignment horizontal="center"/>
    </xf>
    <xf numFmtId="0" fontId="4" fillId="0" borderId="61"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5" xfId="0" applyFont="1" applyFill="1" applyBorder="1" applyAlignment="1">
      <alignment horizontal="center"/>
    </xf>
    <xf numFmtId="0" fontId="4" fillId="0" borderId="20" xfId="0" applyFont="1" applyFill="1" applyBorder="1" applyAlignment="1">
      <alignment horizontal="center"/>
    </xf>
    <xf numFmtId="0" fontId="4" fillId="0" borderId="50" xfId="0" applyFont="1" applyFill="1" applyBorder="1" applyAlignment="1">
      <alignment horizontal="center"/>
    </xf>
    <xf numFmtId="2" fontId="11" fillId="0" borderId="31" xfId="0" applyNumberFormat="1" applyFont="1" applyFill="1" applyBorder="1" applyAlignment="1">
      <alignment horizontal="center" vertical="center"/>
    </xf>
    <xf numFmtId="2" fontId="9" fillId="4" borderId="2" xfId="0" applyNumberFormat="1" applyFont="1" applyFill="1" applyBorder="1" applyAlignment="1">
      <alignment horizontal="center" vertical="center"/>
    </xf>
    <xf numFmtId="0" fontId="4" fillId="0" borderId="17" xfId="0" applyFont="1" applyFill="1" applyBorder="1" applyAlignment="1">
      <alignment horizontal="center" vertical="center"/>
    </xf>
    <xf numFmtId="2" fontId="4" fillId="0" borderId="19" xfId="0" applyNumberFormat="1" applyFont="1" applyFill="1" applyBorder="1" applyAlignment="1">
      <alignment horizontal="center" vertical="center"/>
    </xf>
    <xf numFmtId="2" fontId="16" fillId="0" borderId="16" xfId="0" applyNumberFormat="1" applyFont="1" applyFill="1" applyBorder="1" applyAlignment="1">
      <alignment horizontal="center"/>
    </xf>
    <xf numFmtId="2" fontId="17" fillId="0" borderId="16" xfId="0" applyNumberFormat="1" applyFont="1" applyFill="1" applyBorder="1" applyAlignment="1">
      <alignment horizontal="center"/>
    </xf>
    <xf numFmtId="2" fontId="17" fillId="0" borderId="22" xfId="0" applyNumberFormat="1" applyFont="1" applyFill="1" applyBorder="1" applyAlignment="1">
      <alignment horizontal="center"/>
    </xf>
    <xf numFmtId="2" fontId="17" fillId="0" borderId="2" xfId="0" applyNumberFormat="1" applyFont="1" applyFill="1" applyBorder="1" applyAlignment="1">
      <alignment horizontal="center"/>
    </xf>
    <xf numFmtId="2" fontId="17" fillId="0" borderId="16" xfId="0" applyNumberFormat="1" applyFont="1" applyFill="1" applyBorder="1" applyAlignment="1">
      <alignment horizontal="center" vertical="center"/>
    </xf>
    <xf numFmtId="2" fontId="17" fillId="0" borderId="4" xfId="0" applyNumberFormat="1" applyFont="1" applyFill="1" applyBorder="1" applyAlignment="1">
      <alignment horizontal="center" vertical="center"/>
    </xf>
    <xf numFmtId="2" fontId="4" fillId="0" borderId="23" xfId="0" applyNumberFormat="1" applyFont="1" applyFill="1" applyBorder="1" applyAlignment="1">
      <alignment horizontal="center"/>
    </xf>
    <xf numFmtId="2" fontId="16" fillId="0" borderId="2" xfId="0" applyNumberFormat="1" applyFont="1" applyFill="1" applyBorder="1" applyAlignment="1">
      <alignment horizontal="center"/>
    </xf>
    <xf numFmtId="2" fontId="9" fillId="4" borderId="2" xfId="0" applyNumberFormat="1" applyFont="1" applyFill="1" applyBorder="1" applyAlignment="1">
      <alignment horizontal="center"/>
    </xf>
    <xf numFmtId="0" fontId="4" fillId="4" borderId="2" xfId="0" applyFont="1" applyFill="1" applyBorder="1" applyAlignment="1">
      <alignment horizontal="center"/>
    </xf>
    <xf numFmtId="2" fontId="6" fillId="0" borderId="52" xfId="0" applyNumberFormat="1" applyFont="1" applyFill="1" applyBorder="1" applyAlignment="1">
      <alignment horizontal="center"/>
    </xf>
    <xf numFmtId="2" fontId="6" fillId="0" borderId="13" xfId="0" applyNumberFormat="1" applyFont="1" applyFill="1" applyBorder="1" applyAlignment="1">
      <alignment horizontal="center"/>
    </xf>
    <xf numFmtId="2" fontId="9" fillId="4" borderId="7" xfId="0" applyNumberFormat="1" applyFont="1" applyFill="1" applyBorder="1" applyAlignment="1">
      <alignment horizontal="center"/>
    </xf>
    <xf numFmtId="2" fontId="9" fillId="4" borderId="16" xfId="0" applyNumberFormat="1" applyFont="1" applyFill="1" applyBorder="1" applyAlignment="1">
      <alignment horizontal="center" vertical="center"/>
    </xf>
    <xf numFmtId="2" fontId="4" fillId="4" borderId="2" xfId="0" applyNumberFormat="1" applyFont="1" applyFill="1" applyBorder="1" applyAlignment="1">
      <alignment horizontal="center" vertical="center"/>
    </xf>
    <xf numFmtId="0" fontId="4" fillId="4" borderId="2" xfId="0" applyFont="1" applyFill="1" applyBorder="1"/>
    <xf numFmtId="2" fontId="6" fillId="4" borderId="14" xfId="0" applyNumberFormat="1" applyFont="1" applyFill="1" applyBorder="1" applyAlignment="1">
      <alignment horizontal="right" vertical="center"/>
    </xf>
    <xf numFmtId="2" fontId="9" fillId="4" borderId="51" xfId="0" applyNumberFormat="1" applyFont="1" applyFill="1" applyBorder="1" applyAlignment="1">
      <alignment horizontal="center" vertical="center"/>
    </xf>
    <xf numFmtId="0" fontId="4" fillId="4" borderId="2" xfId="0" applyFont="1" applyFill="1" applyBorder="1" applyAlignment="1">
      <alignment horizontal="left" vertical="center"/>
    </xf>
    <xf numFmtId="2" fontId="6" fillId="4" borderId="45" xfId="0" applyNumberFormat="1" applyFont="1" applyFill="1" applyBorder="1" applyAlignment="1">
      <alignment horizontal="right" vertical="center"/>
    </xf>
    <xf numFmtId="2" fontId="9" fillId="4" borderId="32" xfId="0" applyNumberFormat="1" applyFont="1" applyFill="1" applyBorder="1" applyAlignment="1">
      <alignment horizontal="center" vertical="center"/>
    </xf>
    <xf numFmtId="2" fontId="9" fillId="0" borderId="32" xfId="0" applyNumberFormat="1" applyFont="1" applyFill="1" applyBorder="1" applyAlignment="1">
      <alignment horizontal="center"/>
    </xf>
    <xf numFmtId="0" fontId="4" fillId="4" borderId="7" xfId="0" applyFont="1" applyFill="1" applyBorder="1" applyAlignment="1">
      <alignment horizontal="left" vertical="center"/>
    </xf>
    <xf numFmtId="0" fontId="4" fillId="4" borderId="7" xfId="0" applyFont="1" applyFill="1" applyBorder="1" applyAlignment="1">
      <alignment horizontal="left"/>
    </xf>
    <xf numFmtId="0" fontId="4" fillId="4" borderId="7" xfId="0" applyFont="1" applyFill="1" applyBorder="1" applyAlignment="1">
      <alignment horizontal="center"/>
    </xf>
    <xf numFmtId="2" fontId="11" fillId="4" borderId="7" xfId="0" applyNumberFormat="1" applyFont="1" applyFill="1" applyBorder="1" applyAlignment="1">
      <alignment horizontal="center"/>
    </xf>
    <xf numFmtId="2" fontId="11" fillId="4" borderId="2" xfId="0" applyNumberFormat="1" applyFont="1" applyFill="1" applyBorder="1" applyAlignment="1">
      <alignment horizontal="center"/>
    </xf>
    <xf numFmtId="2" fontId="9" fillId="4" borderId="25" xfId="0" applyNumberFormat="1" applyFont="1" applyFill="1" applyBorder="1" applyAlignment="1">
      <alignment horizontal="center" vertical="center"/>
    </xf>
    <xf numFmtId="2" fontId="4" fillId="4" borderId="25" xfId="0" applyNumberFormat="1" applyFont="1" applyFill="1" applyBorder="1" applyAlignment="1">
      <alignment horizontal="center" vertical="center"/>
    </xf>
    <xf numFmtId="2" fontId="4" fillId="4" borderId="4" xfId="0" applyNumberFormat="1" applyFont="1" applyFill="1" applyBorder="1" applyAlignment="1">
      <alignment horizontal="center" vertical="center"/>
    </xf>
    <xf numFmtId="2" fontId="6" fillId="0" borderId="41" xfId="0" applyNumberFormat="1" applyFont="1" applyFill="1" applyBorder="1" applyAlignment="1">
      <alignment horizontal="center" vertical="center"/>
    </xf>
    <xf numFmtId="2" fontId="6" fillId="0" borderId="41" xfId="0" applyNumberFormat="1" applyFont="1" applyFill="1" applyBorder="1" applyAlignment="1">
      <alignment vertical="center"/>
    </xf>
    <xf numFmtId="2" fontId="6" fillId="0" borderId="0" xfId="0" applyNumberFormat="1" applyFont="1" applyFill="1" applyBorder="1" applyAlignment="1">
      <alignment vertical="center"/>
    </xf>
    <xf numFmtId="0" fontId="4" fillId="4" borderId="2" xfId="0" applyFont="1" applyFill="1" applyBorder="1" applyAlignment="1">
      <alignment horizontal="left"/>
    </xf>
    <xf numFmtId="2" fontId="4" fillId="4" borderId="2" xfId="0" applyNumberFormat="1" applyFont="1" applyFill="1" applyBorder="1" applyAlignment="1">
      <alignment horizontal="center"/>
    </xf>
    <xf numFmtId="0" fontId="4" fillId="4" borderId="4" xfId="0" applyFont="1" applyFill="1" applyBorder="1" applyAlignment="1">
      <alignment horizontal="left"/>
    </xf>
    <xf numFmtId="2" fontId="9" fillId="4" borderId="4" xfId="0" applyNumberFormat="1" applyFont="1" applyFill="1" applyBorder="1" applyAlignment="1">
      <alignment horizontal="center"/>
    </xf>
    <xf numFmtId="0" fontId="4" fillId="4" borderId="16" xfId="0" applyFont="1" applyFill="1" applyBorder="1" applyAlignment="1">
      <alignment horizontal="left"/>
    </xf>
    <xf numFmtId="2" fontId="6" fillId="4" borderId="51" xfId="0" applyNumberFormat="1" applyFont="1" applyFill="1" applyBorder="1" applyAlignment="1">
      <alignment horizontal="center" vertical="center"/>
    </xf>
    <xf numFmtId="2" fontId="6" fillId="4" borderId="32" xfId="0" applyNumberFormat="1" applyFont="1" applyFill="1" applyBorder="1" applyAlignment="1">
      <alignment horizontal="center" vertical="center"/>
    </xf>
    <xf numFmtId="2" fontId="6" fillId="4" borderId="0" xfId="0" applyNumberFormat="1" applyFont="1" applyFill="1" applyBorder="1" applyAlignment="1">
      <alignment horizontal="center" vertical="center"/>
    </xf>
    <xf numFmtId="0" fontId="4" fillId="4" borderId="31" xfId="0" applyFont="1" applyFill="1" applyBorder="1"/>
    <xf numFmtId="2" fontId="6" fillId="4" borderId="40" xfId="0" applyNumberFormat="1" applyFont="1" applyFill="1" applyBorder="1" applyAlignment="1">
      <alignment horizontal="center" vertical="center"/>
    </xf>
    <xf numFmtId="2" fontId="6" fillId="4" borderId="14" xfId="0" applyNumberFormat="1" applyFont="1" applyFill="1" applyBorder="1" applyAlignment="1">
      <alignment horizontal="center" vertical="center"/>
    </xf>
    <xf numFmtId="2" fontId="9" fillId="4" borderId="51" xfId="0" applyNumberFormat="1" applyFont="1" applyFill="1" applyBorder="1" applyAlignment="1">
      <alignment horizontal="center"/>
    </xf>
    <xf numFmtId="2" fontId="9" fillId="4" borderId="31" xfId="0" applyNumberFormat="1" applyFont="1" applyFill="1" applyBorder="1" applyAlignment="1">
      <alignment horizontal="center"/>
    </xf>
    <xf numFmtId="0" fontId="4" fillId="4" borderId="0" xfId="0" applyFont="1" applyFill="1" applyBorder="1"/>
    <xf numFmtId="2" fontId="9" fillId="4" borderId="0" xfId="0" applyNumberFormat="1" applyFont="1" applyFill="1" applyBorder="1" applyAlignment="1">
      <alignment horizontal="center"/>
    </xf>
    <xf numFmtId="2" fontId="6" fillId="0" borderId="13" xfId="0" applyNumberFormat="1" applyFont="1" applyFill="1" applyBorder="1" applyAlignment="1">
      <alignment horizontal="center" vertical="center"/>
    </xf>
    <xf numFmtId="2" fontId="9" fillId="4" borderId="0" xfId="0" applyNumberFormat="1" applyFont="1" applyFill="1" applyBorder="1" applyAlignment="1">
      <alignment horizontal="center" vertical="center"/>
    </xf>
    <xf numFmtId="2" fontId="6" fillId="4" borderId="0" xfId="0" applyNumberFormat="1" applyFont="1" applyFill="1" applyBorder="1" applyAlignment="1">
      <alignment horizontal="right" vertical="center"/>
    </xf>
    <xf numFmtId="0" fontId="4" fillId="4" borderId="31" xfId="0" applyFont="1" applyFill="1" applyBorder="1" applyAlignment="1">
      <alignment horizontal="left" vertical="center"/>
    </xf>
    <xf numFmtId="2" fontId="9" fillId="0" borderId="51" xfId="0" applyNumberFormat="1" applyFont="1" applyFill="1" applyBorder="1" applyAlignment="1">
      <alignment horizontal="center" vertical="center"/>
    </xf>
    <xf numFmtId="2" fontId="9" fillId="0" borderId="32" xfId="0" applyNumberFormat="1" applyFont="1" applyFill="1" applyBorder="1" applyAlignment="1">
      <alignment horizontal="center" vertical="center"/>
    </xf>
    <xf numFmtId="0" fontId="4" fillId="0" borderId="25" xfId="0" applyFont="1" applyFill="1" applyBorder="1" applyAlignment="1">
      <alignment horizontal="left" vertical="center"/>
    </xf>
    <xf numFmtId="0" fontId="4" fillId="4" borderId="12" xfId="0" applyFont="1" applyFill="1" applyBorder="1" applyAlignment="1">
      <alignment horizontal="left"/>
    </xf>
    <xf numFmtId="0" fontId="4" fillId="0" borderId="16" xfId="0" applyFont="1" applyBorder="1"/>
    <xf numFmtId="0" fontId="18" fillId="0" borderId="4" xfId="0" applyFont="1" applyFill="1" applyBorder="1" applyAlignment="1">
      <alignment horizontal="left" vertical="center" readingOrder="1"/>
    </xf>
    <xf numFmtId="2" fontId="9" fillId="0" borderId="4" xfId="0" applyNumberFormat="1" applyFont="1" applyFill="1" applyBorder="1" applyAlignment="1">
      <alignment horizontal="center" vertical="center" readingOrder="1"/>
    </xf>
    <xf numFmtId="0" fontId="4" fillId="0" borderId="4" xfId="0" applyFont="1" applyFill="1" applyBorder="1" applyAlignment="1">
      <alignment vertical="center"/>
    </xf>
    <xf numFmtId="0" fontId="4" fillId="0" borderId="5" xfId="0" applyFont="1" applyFill="1" applyBorder="1" applyAlignment="1">
      <alignment horizontal="center"/>
    </xf>
    <xf numFmtId="2" fontId="4" fillId="0" borderId="2" xfId="0" applyNumberFormat="1" applyFont="1" applyFill="1" applyBorder="1" applyAlignment="1">
      <alignment horizontal="center" vertical="center" readingOrder="1"/>
    </xf>
    <xf numFmtId="2" fontId="4" fillId="0" borderId="4" xfId="0" applyNumberFormat="1" applyFont="1" applyFill="1" applyBorder="1" applyAlignment="1">
      <alignment horizontal="center" vertical="center" readingOrder="1"/>
    </xf>
    <xf numFmtId="2" fontId="9" fillId="0" borderId="23" xfId="0" applyNumberFormat="1" applyFont="1" applyFill="1" applyBorder="1" applyAlignment="1">
      <alignment horizontal="center" vertical="center"/>
    </xf>
    <xf numFmtId="2" fontId="9" fillId="0" borderId="5" xfId="0" applyNumberFormat="1" applyFont="1" applyFill="1" applyBorder="1" applyAlignment="1">
      <alignment horizontal="center" vertical="center"/>
    </xf>
    <xf numFmtId="2" fontId="4" fillId="0" borderId="11" xfId="0" applyNumberFormat="1" applyFont="1" applyFill="1" applyBorder="1" applyAlignment="1">
      <alignment vertical="center"/>
    </xf>
    <xf numFmtId="2" fontId="4" fillId="0" borderId="35" xfId="0" applyNumberFormat="1" applyFont="1" applyFill="1" applyBorder="1" applyAlignment="1">
      <alignment vertical="center"/>
    </xf>
    <xf numFmtId="0" fontId="7" fillId="0" borderId="41" xfId="0" applyFont="1" applyFill="1" applyBorder="1" applyAlignment="1">
      <alignment horizontal="left"/>
    </xf>
    <xf numFmtId="2" fontId="7" fillId="0" borderId="41" xfId="0" applyNumberFormat="1" applyFont="1" applyFill="1" applyBorder="1" applyAlignment="1">
      <alignment horizontal="center" vertical="center"/>
    </xf>
    <xf numFmtId="2" fontId="7" fillId="0" borderId="41" xfId="0" applyNumberFormat="1" applyFont="1" applyFill="1" applyBorder="1" applyAlignment="1">
      <alignment vertical="center"/>
    </xf>
    <xf numFmtId="0" fontId="4" fillId="0" borderId="41" xfId="0" applyFont="1" applyFill="1" applyBorder="1" applyAlignment="1">
      <alignment horizontal="center"/>
    </xf>
    <xf numFmtId="2" fontId="9" fillId="0" borderId="7" xfId="0" applyNumberFormat="1" applyFont="1" applyFill="1" applyBorder="1" applyAlignment="1">
      <alignment horizontal="center" vertical="center" readingOrder="1"/>
    </xf>
    <xf numFmtId="2" fontId="4" fillId="0" borderId="7" xfId="0" applyNumberFormat="1" applyFont="1" applyFill="1" applyBorder="1" applyAlignment="1">
      <alignment horizontal="right"/>
    </xf>
    <xf numFmtId="0" fontId="7" fillId="0" borderId="2" xfId="0" applyFont="1" applyFill="1" applyBorder="1" applyAlignment="1">
      <alignment horizontal="left"/>
    </xf>
    <xf numFmtId="2" fontId="9" fillId="0" borderId="2" xfId="0" applyNumberFormat="1" applyFont="1" applyFill="1" applyBorder="1" applyAlignment="1">
      <alignment horizontal="center" vertical="center" readingOrder="1"/>
    </xf>
    <xf numFmtId="2" fontId="11" fillId="0" borderId="2" xfId="0" applyNumberFormat="1" applyFont="1" applyFill="1" applyBorder="1" applyAlignment="1">
      <alignment horizontal="center" vertical="center" readingOrder="1"/>
    </xf>
    <xf numFmtId="2" fontId="4" fillId="0" borderId="2" xfId="0" applyNumberFormat="1" applyFont="1" applyFill="1" applyBorder="1" applyAlignment="1">
      <alignment horizontal="right"/>
    </xf>
    <xf numFmtId="2" fontId="9" fillId="3" borderId="2" xfId="0" applyNumberFormat="1" applyFont="1" applyFill="1" applyBorder="1" applyAlignment="1">
      <alignment horizontal="center" vertical="center" readingOrder="1"/>
    </xf>
    <xf numFmtId="2" fontId="7" fillId="0" borderId="12" xfId="0" applyNumberFormat="1" applyFont="1" applyFill="1" applyBorder="1" applyAlignment="1">
      <alignment horizontal="center" vertical="center"/>
    </xf>
    <xf numFmtId="2" fontId="7" fillId="0" borderId="12" xfId="0" applyNumberFormat="1" applyFont="1" applyFill="1" applyBorder="1" applyAlignment="1">
      <alignment vertical="center"/>
    </xf>
    <xf numFmtId="2" fontId="4" fillId="0" borderId="7" xfId="0" applyNumberFormat="1" applyFont="1" applyFill="1" applyBorder="1" applyAlignment="1">
      <alignment horizontal="center" vertical="center"/>
    </xf>
    <xf numFmtId="2" fontId="15" fillId="0" borderId="2" xfId="0" applyNumberFormat="1" applyFont="1" applyFill="1" applyBorder="1" applyAlignment="1">
      <alignment horizontal="center" vertical="center"/>
    </xf>
    <xf numFmtId="2" fontId="9" fillId="3" borderId="16" xfId="0" applyNumberFormat="1" applyFont="1" applyFill="1" applyBorder="1" applyAlignment="1">
      <alignment horizontal="center" vertical="center"/>
    </xf>
    <xf numFmtId="2" fontId="13" fillId="3" borderId="16" xfId="0" applyNumberFormat="1" applyFont="1" applyFill="1" applyBorder="1" applyAlignment="1">
      <alignment horizontal="center" vertical="center"/>
    </xf>
    <xf numFmtId="0" fontId="4" fillId="0" borderId="16" xfId="0" applyFont="1" applyFill="1" applyBorder="1" applyAlignment="1">
      <alignment horizontal="center" vertical="center" wrapText="1"/>
    </xf>
    <xf numFmtId="0" fontId="4" fillId="0" borderId="16" xfId="0" applyFont="1" applyFill="1" applyBorder="1" applyAlignment="1">
      <alignment horizontal="center" vertical="center"/>
    </xf>
    <xf numFmtId="0" fontId="19" fillId="0" borderId="16" xfId="0" applyFont="1" applyFill="1" applyBorder="1" applyAlignment="1">
      <alignment horizontal="center" vertical="center"/>
    </xf>
    <xf numFmtId="2" fontId="19" fillId="0" borderId="16" xfId="0" applyNumberFormat="1" applyFont="1" applyFill="1" applyBorder="1" applyAlignment="1">
      <alignment horizontal="center" vertical="center"/>
    </xf>
    <xf numFmtId="2" fontId="15" fillId="0" borderId="16" xfId="0" applyNumberFormat="1" applyFont="1" applyFill="1" applyBorder="1" applyAlignment="1">
      <alignment horizontal="center" vertical="center"/>
    </xf>
    <xf numFmtId="2" fontId="15" fillId="0" borderId="22" xfId="0" applyNumberFormat="1" applyFont="1" applyFill="1" applyBorder="1" applyAlignment="1">
      <alignment horizontal="center" vertical="center"/>
    </xf>
    <xf numFmtId="0" fontId="19" fillId="0" borderId="2" xfId="0" applyFont="1" applyFill="1" applyBorder="1" applyAlignment="1">
      <alignment horizontal="center" vertical="center"/>
    </xf>
    <xf numFmtId="2" fontId="19" fillId="0" borderId="2" xfId="0" applyNumberFormat="1" applyFont="1" applyFill="1" applyBorder="1" applyAlignment="1">
      <alignment horizontal="center" vertical="center"/>
    </xf>
    <xf numFmtId="2" fontId="9" fillId="0" borderId="33" xfId="0" applyNumberFormat="1" applyFont="1" applyFill="1" applyBorder="1" applyAlignment="1">
      <alignment horizontal="center" vertical="center"/>
    </xf>
    <xf numFmtId="2" fontId="6" fillId="0" borderId="58" xfId="0" applyNumberFormat="1" applyFont="1" applyFill="1" applyBorder="1"/>
    <xf numFmtId="2" fontId="9" fillId="3" borderId="2" xfId="0" applyNumberFormat="1" applyFont="1" applyFill="1" applyBorder="1" applyAlignment="1">
      <alignment horizontal="center" vertical="center"/>
    </xf>
    <xf numFmtId="2" fontId="7" fillId="3" borderId="52" xfId="0" applyNumberFormat="1" applyFont="1" applyFill="1" applyBorder="1" applyAlignment="1">
      <alignment horizontal="center" vertical="center"/>
    </xf>
    <xf numFmtId="2" fontId="7" fillId="3" borderId="13" xfId="0" applyNumberFormat="1" applyFont="1" applyFill="1" applyBorder="1" applyAlignment="1">
      <alignment horizontal="center" vertical="center"/>
    </xf>
    <xf numFmtId="0" fontId="7" fillId="0" borderId="27" xfId="0" applyFont="1" applyFill="1" applyBorder="1" applyAlignment="1">
      <alignment horizontal="left"/>
    </xf>
    <xf numFmtId="2" fontId="7" fillId="0" borderId="27" xfId="0" applyNumberFormat="1" applyFont="1" applyFill="1" applyBorder="1" applyAlignment="1">
      <alignment horizontal="center" vertical="center"/>
    </xf>
    <xf numFmtId="2" fontId="6" fillId="3" borderId="14" xfId="0" applyNumberFormat="1" applyFont="1" applyFill="1" applyBorder="1"/>
    <xf numFmtId="2" fontId="7" fillId="0" borderId="27" xfId="0" applyNumberFormat="1" applyFont="1" applyFill="1" applyBorder="1" applyAlignment="1">
      <alignment vertical="center"/>
    </xf>
    <xf numFmtId="2" fontId="9" fillId="0" borderId="24" xfId="0" applyNumberFormat="1" applyFont="1" applyFill="1" applyBorder="1" applyAlignment="1">
      <alignment horizontal="center" vertical="center"/>
    </xf>
    <xf numFmtId="2" fontId="9" fillId="0" borderId="20" xfId="0" applyNumberFormat="1" applyFont="1" applyFill="1" applyBorder="1" applyAlignment="1">
      <alignment horizontal="center" vertical="center"/>
    </xf>
    <xf numFmtId="2" fontId="4" fillId="0" borderId="2" xfId="0" applyNumberFormat="1" applyFont="1" applyFill="1" applyBorder="1" applyAlignment="1">
      <alignment horizontal="center"/>
    </xf>
    <xf numFmtId="2" fontId="4" fillId="0" borderId="4" xfId="0" applyNumberFormat="1" applyFont="1" applyFill="1" applyBorder="1" applyAlignment="1">
      <alignment horizontal="center"/>
    </xf>
    <xf numFmtId="2" fontId="9" fillId="0" borderId="38" xfId="0" applyNumberFormat="1" applyFont="1" applyFill="1" applyBorder="1" applyAlignment="1">
      <alignment horizontal="center" vertical="center"/>
    </xf>
    <xf numFmtId="2" fontId="9" fillId="0" borderId="50" xfId="0" applyNumberFormat="1" applyFont="1" applyFill="1" applyBorder="1" applyAlignment="1">
      <alignment horizontal="center" vertical="center"/>
    </xf>
    <xf numFmtId="2" fontId="4" fillId="0" borderId="71" xfId="0" applyNumberFormat="1" applyFont="1" applyFill="1" applyBorder="1" applyAlignment="1">
      <alignment horizontal="center"/>
    </xf>
    <xf numFmtId="2" fontId="4" fillId="0" borderId="69" xfId="0" applyNumberFormat="1" applyFont="1" applyFill="1" applyBorder="1" applyAlignment="1">
      <alignment horizontal="center"/>
    </xf>
    <xf numFmtId="2" fontId="9" fillId="0" borderId="69" xfId="0" applyNumberFormat="1" applyFont="1" applyFill="1" applyBorder="1" applyAlignment="1">
      <alignment horizontal="center"/>
    </xf>
    <xf numFmtId="2" fontId="13" fillId="0" borderId="69" xfId="0" applyNumberFormat="1" applyFont="1" applyFill="1" applyBorder="1" applyAlignment="1">
      <alignment horizontal="center"/>
    </xf>
    <xf numFmtId="0" fontId="4" fillId="0" borderId="69" xfId="0" applyFont="1" applyFill="1" applyBorder="1" applyAlignment="1">
      <alignment horizontal="center"/>
    </xf>
    <xf numFmtId="2" fontId="4" fillId="0" borderId="69" xfId="0" applyNumberFormat="1" applyFont="1" applyFill="1" applyBorder="1" applyAlignment="1">
      <alignment horizontal="right" vertical="center"/>
    </xf>
    <xf numFmtId="2" fontId="4" fillId="0" borderId="75" xfId="0" applyNumberFormat="1" applyFont="1" applyFill="1" applyBorder="1" applyAlignment="1">
      <alignment horizontal="center"/>
    </xf>
    <xf numFmtId="2" fontId="4" fillId="0" borderId="73" xfId="0" applyNumberFormat="1" applyFont="1" applyFill="1" applyBorder="1" applyAlignment="1">
      <alignment horizontal="center"/>
    </xf>
    <xf numFmtId="2" fontId="9" fillId="0" borderId="73" xfId="0" applyNumberFormat="1" applyFont="1" applyFill="1" applyBorder="1" applyAlignment="1">
      <alignment horizontal="center"/>
    </xf>
    <xf numFmtId="2" fontId="13" fillId="0" borderId="73" xfId="0" applyNumberFormat="1" applyFont="1" applyFill="1" applyBorder="1" applyAlignment="1">
      <alignment horizontal="center"/>
    </xf>
    <xf numFmtId="0" fontId="4" fillId="0" borderId="73" xfId="0" applyFont="1" applyFill="1" applyBorder="1" applyAlignment="1">
      <alignment horizontal="center" vertical="center"/>
    </xf>
    <xf numFmtId="2" fontId="4" fillId="0" borderId="73" xfId="0" applyNumberFormat="1" applyFont="1" applyFill="1" applyBorder="1" applyAlignment="1">
      <alignment horizontal="right" vertical="center"/>
    </xf>
    <xf numFmtId="2" fontId="4" fillId="0" borderId="75" xfId="0" applyNumberFormat="1" applyFont="1" applyFill="1" applyBorder="1" applyAlignment="1">
      <alignment horizontal="center" vertical="center"/>
    </xf>
    <xf numFmtId="2" fontId="4" fillId="0" borderId="73" xfId="0" applyNumberFormat="1" applyFont="1" applyFill="1" applyBorder="1" applyAlignment="1">
      <alignment horizontal="center" vertical="center"/>
    </xf>
    <xf numFmtId="2" fontId="9" fillId="0" borderId="73" xfId="0" applyNumberFormat="1" applyFont="1" applyFill="1" applyBorder="1" applyAlignment="1">
      <alignment horizontal="center" vertical="center"/>
    </xf>
    <xf numFmtId="2" fontId="13" fillId="0" borderId="73" xfId="0" applyNumberFormat="1" applyFont="1" applyFill="1" applyBorder="1" applyAlignment="1">
      <alignment horizontal="center" vertical="center"/>
    </xf>
    <xf numFmtId="2" fontId="4" fillId="0" borderId="76" xfId="0" applyNumberFormat="1" applyFont="1" applyFill="1" applyBorder="1" applyAlignment="1">
      <alignment horizontal="right" vertical="center"/>
    </xf>
    <xf numFmtId="0" fontId="18" fillId="0" borderId="79" xfId="0" applyFont="1" applyFill="1" applyBorder="1" applyAlignment="1">
      <alignment horizontal="center" wrapText="1"/>
    </xf>
    <xf numFmtId="0" fontId="18" fillId="0" borderId="80" xfId="0" applyFont="1" applyFill="1" applyBorder="1" applyAlignment="1">
      <alignment horizontal="center"/>
    </xf>
    <xf numFmtId="0" fontId="4" fillId="0" borderId="79" xfId="0" applyFont="1" applyFill="1" applyBorder="1" applyAlignment="1">
      <alignment horizontal="center" vertical="center"/>
    </xf>
    <xf numFmtId="2" fontId="9" fillId="0" borderId="79" xfId="0" applyNumberFormat="1" applyFont="1" applyFill="1" applyBorder="1" applyAlignment="1">
      <alignment horizontal="center"/>
    </xf>
    <xf numFmtId="2" fontId="13" fillId="0" borderId="79" xfId="0" applyNumberFormat="1" applyFont="1" applyFill="1" applyBorder="1" applyAlignment="1">
      <alignment horizontal="center"/>
    </xf>
    <xf numFmtId="2" fontId="13" fillId="0" borderId="80" xfId="0" applyNumberFormat="1" applyFont="1" applyFill="1" applyBorder="1" applyAlignment="1">
      <alignment horizontal="center"/>
    </xf>
    <xf numFmtId="0" fontId="4" fillId="0" borderId="84" xfId="0" applyFont="1" applyFill="1" applyBorder="1" applyAlignment="1">
      <alignment horizontal="center"/>
    </xf>
    <xf numFmtId="2" fontId="6" fillId="0" borderId="85" xfId="0" applyNumberFormat="1" applyFont="1" applyFill="1" applyBorder="1" applyAlignment="1">
      <alignment horizontal="center"/>
    </xf>
    <xf numFmtId="2" fontId="6" fillId="0" borderId="53" xfId="0" applyNumberFormat="1" applyFont="1" applyFill="1" applyBorder="1" applyAlignment="1">
      <alignment horizontal="center"/>
    </xf>
    <xf numFmtId="0" fontId="7" fillId="0" borderId="83" xfId="0" applyFont="1" applyFill="1" applyBorder="1" applyAlignment="1">
      <alignment horizontal="center"/>
    </xf>
    <xf numFmtId="0" fontId="7" fillId="0" borderId="84" xfId="0" applyFont="1" applyFill="1" applyBorder="1"/>
    <xf numFmtId="0" fontId="20" fillId="0" borderId="86" xfId="0" applyFont="1" applyFill="1" applyBorder="1" applyAlignment="1">
      <alignment horizontal="center"/>
    </xf>
    <xf numFmtId="0" fontId="20" fillId="0" borderId="87" xfId="0" applyFont="1" applyFill="1" applyBorder="1" applyAlignment="1">
      <alignment horizontal="center"/>
    </xf>
    <xf numFmtId="0" fontId="4" fillId="0" borderId="88" xfId="0" applyFont="1" applyFill="1" applyBorder="1"/>
    <xf numFmtId="2" fontId="6" fillId="0" borderId="89" xfId="0" applyNumberFormat="1" applyFont="1" applyFill="1" applyBorder="1"/>
    <xf numFmtId="2" fontId="9" fillId="3" borderId="7" xfId="0" applyNumberFormat="1" applyFont="1" applyFill="1" applyBorder="1" applyAlignment="1">
      <alignment horizontal="center" vertical="center"/>
    </xf>
    <xf numFmtId="2" fontId="4" fillId="3" borderId="73" xfId="0" applyNumberFormat="1" applyFont="1" applyFill="1" applyBorder="1" applyAlignment="1">
      <alignment horizontal="center" vertical="center"/>
    </xf>
    <xf numFmtId="2" fontId="6" fillId="3" borderId="90" xfId="0" applyNumberFormat="1" applyFont="1" applyFill="1" applyBorder="1" applyAlignment="1">
      <alignment horizontal="center"/>
    </xf>
    <xf numFmtId="2" fontId="9" fillId="3" borderId="52" xfId="0" applyNumberFormat="1" applyFont="1" applyFill="1" applyBorder="1" applyAlignment="1">
      <alignment horizontal="center" vertical="center"/>
    </xf>
    <xf numFmtId="2" fontId="9" fillId="3" borderId="13" xfId="0" applyNumberFormat="1" applyFont="1" applyFill="1" applyBorder="1" applyAlignment="1">
      <alignment horizontal="center" vertical="center"/>
    </xf>
    <xf numFmtId="2" fontId="6" fillId="3" borderId="91" xfId="0" applyNumberFormat="1" applyFont="1" applyFill="1" applyBorder="1" applyAlignment="1">
      <alignment horizontal="center"/>
    </xf>
    <xf numFmtId="2" fontId="4" fillId="0" borderId="92" xfId="0" applyNumberFormat="1" applyFont="1" applyFill="1" applyBorder="1" applyAlignment="1">
      <alignment horizontal="center" vertical="center"/>
    </xf>
    <xf numFmtId="2" fontId="4" fillId="0" borderId="79" xfId="0" applyNumberFormat="1" applyFont="1" applyFill="1" applyBorder="1" applyAlignment="1">
      <alignment horizontal="center" vertical="center"/>
    </xf>
    <xf numFmtId="2" fontId="9" fillId="0" borderId="79" xfId="0" applyNumberFormat="1" applyFont="1" applyFill="1" applyBorder="1" applyAlignment="1">
      <alignment horizontal="center" vertical="center"/>
    </xf>
    <xf numFmtId="2" fontId="13" fillId="0" borderId="79" xfId="0" applyNumberFormat="1" applyFont="1" applyFill="1" applyBorder="1" applyAlignment="1">
      <alignment horizontal="center" vertical="center"/>
    </xf>
    <xf numFmtId="2" fontId="13" fillId="0" borderId="80" xfId="0" applyNumberFormat="1" applyFont="1" applyFill="1" applyBorder="1" applyAlignment="1">
      <alignment horizontal="center" vertical="center"/>
    </xf>
    <xf numFmtId="2" fontId="13" fillId="0" borderId="74" xfId="0" applyNumberFormat="1" applyFont="1" applyFill="1" applyBorder="1" applyAlignment="1">
      <alignment horizontal="center" vertical="center"/>
    </xf>
    <xf numFmtId="2" fontId="13" fillId="0" borderId="76" xfId="0" applyNumberFormat="1" applyFont="1" applyFill="1" applyBorder="1" applyAlignment="1">
      <alignment horizontal="center" vertical="center"/>
    </xf>
    <xf numFmtId="2" fontId="13" fillId="0" borderId="93" xfId="0" applyNumberFormat="1" applyFont="1" applyFill="1" applyBorder="1" applyAlignment="1">
      <alignment horizontal="center" vertical="center"/>
    </xf>
    <xf numFmtId="0" fontId="4" fillId="0" borderId="80" xfId="0" applyFont="1" applyFill="1" applyBorder="1" applyAlignment="1">
      <alignment horizontal="center" vertical="center"/>
    </xf>
    <xf numFmtId="0" fontId="4" fillId="0" borderId="74" xfId="0" applyFont="1" applyFill="1" applyBorder="1" applyAlignment="1">
      <alignment horizontal="center" vertical="center"/>
    </xf>
    <xf numFmtId="0" fontId="4" fillId="3" borderId="7" xfId="0" applyFont="1" applyFill="1" applyBorder="1" applyAlignment="1">
      <alignment horizontal="center" vertical="center"/>
    </xf>
    <xf numFmtId="2" fontId="4" fillId="3" borderId="44" xfId="0" applyNumberFormat="1" applyFont="1" applyFill="1" applyBorder="1" applyAlignment="1">
      <alignment horizontal="right" vertical="center"/>
    </xf>
    <xf numFmtId="0" fontId="4" fillId="3" borderId="2" xfId="0" applyFont="1" applyFill="1" applyBorder="1" applyAlignment="1">
      <alignment horizontal="center"/>
    </xf>
    <xf numFmtId="2" fontId="4" fillId="3" borderId="45" xfId="0" applyNumberFormat="1" applyFont="1" applyFill="1" applyBorder="1" applyAlignment="1">
      <alignment horizontal="right" vertical="center"/>
    </xf>
    <xf numFmtId="2" fontId="4" fillId="3" borderId="2" xfId="0" applyNumberFormat="1" applyFont="1" applyFill="1" applyBorder="1" applyAlignment="1">
      <alignment horizontal="center" vertical="center"/>
    </xf>
    <xf numFmtId="0" fontId="4" fillId="3" borderId="2" xfId="0" applyFont="1" applyFill="1" applyBorder="1" applyAlignment="1">
      <alignment horizontal="center" vertical="center"/>
    </xf>
    <xf numFmtId="2" fontId="18" fillId="3" borderId="2" xfId="0" applyNumberFormat="1" applyFont="1" applyFill="1" applyBorder="1" applyAlignment="1">
      <alignment horizontal="center" vertical="center"/>
    </xf>
    <xf numFmtId="2" fontId="4" fillId="3" borderId="44" xfId="0" applyNumberFormat="1" applyFont="1" applyFill="1" applyBorder="1" applyAlignment="1">
      <alignment horizontal="right"/>
    </xf>
    <xf numFmtId="2" fontId="4" fillId="3" borderId="45" xfId="0" applyNumberFormat="1" applyFont="1" applyFill="1" applyBorder="1" applyAlignment="1">
      <alignment horizontal="right"/>
    </xf>
    <xf numFmtId="2" fontId="6" fillId="3" borderId="45" xfId="0" applyNumberFormat="1" applyFont="1" applyFill="1" applyBorder="1"/>
    <xf numFmtId="2" fontId="9" fillId="3" borderId="12" xfId="0" applyNumberFormat="1" applyFont="1" applyFill="1" applyBorder="1" applyAlignment="1">
      <alignment horizontal="center" vertical="center"/>
    </xf>
    <xf numFmtId="2" fontId="6" fillId="3" borderId="27" xfId="0" applyNumberFormat="1" applyFont="1" applyFill="1" applyBorder="1" applyAlignment="1"/>
    <xf numFmtId="0" fontId="18" fillId="0" borderId="16" xfId="0" applyFont="1" applyFill="1" applyBorder="1" applyAlignment="1">
      <alignment horizontal="center" wrapText="1"/>
    </xf>
    <xf numFmtId="0" fontId="18" fillId="0" borderId="16" xfId="0" applyFont="1" applyFill="1" applyBorder="1" applyAlignment="1">
      <alignment horizontal="center"/>
    </xf>
    <xf numFmtId="2" fontId="13" fillId="0" borderId="16" xfId="0" applyNumberFormat="1" applyFont="1" applyFill="1" applyBorder="1" applyAlignment="1">
      <alignment horizontal="center"/>
    </xf>
    <xf numFmtId="2" fontId="6" fillId="0" borderId="44" xfId="0" applyNumberFormat="1" applyFont="1" applyFill="1" applyBorder="1"/>
    <xf numFmtId="0" fontId="7" fillId="0" borderId="79" xfId="0" applyFont="1" applyFill="1" applyBorder="1" applyAlignment="1">
      <alignment horizontal="left"/>
    </xf>
    <xf numFmtId="2" fontId="6" fillId="0" borderId="45" xfId="0" applyNumberFormat="1" applyFont="1" applyFill="1" applyBorder="1"/>
    <xf numFmtId="0" fontId="7" fillId="0" borderId="94" xfId="0" applyFont="1" applyFill="1" applyBorder="1" applyAlignment="1">
      <alignment horizontal="left"/>
    </xf>
    <xf numFmtId="2" fontId="13" fillId="0" borderId="2" xfId="0" applyNumberFormat="1" applyFont="1" applyFill="1" applyBorder="1" applyAlignment="1">
      <alignment horizontal="center" vertical="center"/>
    </xf>
    <xf numFmtId="0" fontId="4" fillId="3" borderId="31" xfId="0" applyFont="1" applyFill="1" applyBorder="1" applyAlignment="1">
      <alignment horizontal="left" vertical="center"/>
    </xf>
    <xf numFmtId="0" fontId="4" fillId="3" borderId="31" xfId="0" applyFont="1" applyFill="1" applyBorder="1" applyAlignment="1">
      <alignment horizontal="center" vertical="center"/>
    </xf>
    <xf numFmtId="0" fontId="4" fillId="3" borderId="32" xfId="0" applyFont="1" applyFill="1" applyBorder="1" applyAlignment="1">
      <alignment horizontal="center" vertical="center"/>
    </xf>
    <xf numFmtId="2" fontId="6" fillId="3" borderId="91" xfId="0" applyNumberFormat="1" applyFont="1" applyFill="1" applyBorder="1" applyAlignment="1">
      <alignment horizontal="center" vertical="center"/>
    </xf>
    <xf numFmtId="2" fontId="6" fillId="3" borderId="51" xfId="0" applyNumberFormat="1" applyFont="1" applyFill="1" applyBorder="1" applyAlignment="1">
      <alignment horizontal="center" vertical="center"/>
    </xf>
    <xf numFmtId="2" fontId="6" fillId="3" borderId="31" xfId="0" applyNumberFormat="1" applyFont="1" applyFill="1" applyBorder="1" applyAlignment="1">
      <alignment horizontal="center" vertical="center"/>
    </xf>
    <xf numFmtId="2" fontId="6" fillId="3" borderId="12" xfId="0" applyNumberFormat="1" applyFont="1" applyFill="1" applyBorder="1" applyAlignment="1">
      <alignment horizontal="center" vertical="center"/>
    </xf>
    <xf numFmtId="2" fontId="6" fillId="3" borderId="14" xfId="0" applyNumberFormat="1" applyFont="1" applyFill="1" applyBorder="1" applyAlignment="1">
      <alignment horizontal="right" vertical="center"/>
    </xf>
    <xf numFmtId="2" fontId="4" fillId="3" borderId="16" xfId="0" applyNumberFormat="1" applyFont="1" applyFill="1" applyBorder="1" applyAlignment="1">
      <alignment horizontal="center" vertical="center"/>
    </xf>
    <xf numFmtId="2" fontId="9" fillId="3" borderId="17" xfId="0" applyNumberFormat="1" applyFont="1" applyFill="1" applyBorder="1" applyAlignment="1">
      <alignment horizontal="center" vertical="center"/>
    </xf>
    <xf numFmtId="2" fontId="9" fillId="3" borderId="51" xfId="0" applyNumberFormat="1" applyFont="1" applyFill="1" applyBorder="1" applyAlignment="1">
      <alignment horizontal="center" vertical="center"/>
    </xf>
    <xf numFmtId="0" fontId="10" fillId="0" borderId="2" xfId="0" applyFont="1" applyFill="1" applyBorder="1"/>
    <xf numFmtId="2" fontId="13" fillId="0" borderId="2" xfId="0" applyNumberFormat="1" applyFont="1" applyFill="1" applyBorder="1" applyAlignment="1">
      <alignment horizontal="center"/>
    </xf>
    <xf numFmtId="2" fontId="13" fillId="0" borderId="10" xfId="0" applyNumberFormat="1" applyFont="1" applyFill="1" applyBorder="1" applyAlignment="1">
      <alignment horizontal="center"/>
    </xf>
    <xf numFmtId="0" fontId="7" fillId="0" borderId="4" xfId="0" applyFont="1" applyFill="1" applyBorder="1" applyAlignment="1">
      <alignment horizontal="left"/>
    </xf>
    <xf numFmtId="0" fontId="4" fillId="0" borderId="0" xfId="0" applyFont="1" applyFill="1" applyBorder="1" applyAlignment="1">
      <alignment horizontal="center"/>
    </xf>
    <xf numFmtId="0" fontId="18" fillId="0" borderId="7" xfId="0" applyFont="1" applyFill="1" applyBorder="1" applyAlignment="1">
      <alignment horizontal="left"/>
    </xf>
    <xf numFmtId="2" fontId="9" fillId="0" borderId="97" xfId="0" applyNumberFormat="1" applyFont="1" applyFill="1" applyBorder="1" applyAlignment="1">
      <alignment horizontal="center" vertical="center"/>
    </xf>
    <xf numFmtId="0" fontId="4" fillId="0" borderId="97" xfId="0" applyFont="1" applyFill="1" applyBorder="1" applyAlignment="1">
      <alignment horizontal="center"/>
    </xf>
    <xf numFmtId="0" fontId="7" fillId="0" borderId="7" xfId="0" applyFont="1" applyFill="1" applyBorder="1" applyAlignment="1">
      <alignment horizontal="center"/>
    </xf>
    <xf numFmtId="2" fontId="15" fillId="0" borderId="7" xfId="0" applyNumberFormat="1" applyFont="1" applyFill="1" applyBorder="1" applyAlignment="1">
      <alignment horizontal="center"/>
    </xf>
    <xf numFmtId="0" fontId="18" fillId="0" borderId="2" xfId="0" applyFont="1" applyFill="1" applyBorder="1" applyAlignment="1">
      <alignment horizontal="left" vertical="center"/>
    </xf>
    <xf numFmtId="0" fontId="18" fillId="0" borderId="2" xfId="0" applyFont="1" applyFill="1" applyBorder="1" applyAlignment="1">
      <alignment horizontal="center" vertical="center"/>
    </xf>
    <xf numFmtId="0" fontId="4" fillId="3" borderId="2" xfId="0" applyFont="1" applyFill="1" applyBorder="1" applyAlignment="1">
      <alignment horizontal="left" vertical="center"/>
    </xf>
    <xf numFmtId="2" fontId="13" fillId="3" borderId="2" xfId="0" applyNumberFormat="1" applyFont="1" applyFill="1" applyBorder="1" applyAlignment="1">
      <alignment horizontal="center" vertical="center"/>
    </xf>
    <xf numFmtId="0" fontId="4" fillId="0" borderId="4" xfId="0" applyFont="1" applyFill="1" applyBorder="1"/>
    <xf numFmtId="0" fontId="10" fillId="0" borderId="4" xfId="0" applyFont="1" applyFill="1" applyBorder="1"/>
    <xf numFmtId="2" fontId="13" fillId="0" borderId="4" xfId="0" applyNumberFormat="1" applyFont="1" applyFill="1" applyBorder="1" applyAlignment="1">
      <alignment horizontal="center"/>
    </xf>
    <xf numFmtId="0" fontId="4" fillId="0" borderId="32" xfId="0" applyFont="1" applyFill="1" applyBorder="1" applyAlignment="1">
      <alignment horizontal="center" vertical="center"/>
    </xf>
    <xf numFmtId="2" fontId="11" fillId="0" borderId="51" xfId="0" applyNumberFormat="1" applyFont="1" applyFill="1" applyBorder="1" applyAlignment="1">
      <alignment horizontal="center" vertical="center"/>
    </xf>
    <xf numFmtId="2" fontId="11" fillId="0" borderId="32" xfId="0" applyNumberFormat="1" applyFont="1" applyFill="1" applyBorder="1" applyAlignment="1">
      <alignment horizontal="center" vertical="center"/>
    </xf>
    <xf numFmtId="2" fontId="15" fillId="0" borderId="2" xfId="0" applyNumberFormat="1" applyFont="1" applyFill="1" applyBorder="1" applyAlignment="1">
      <alignment horizontal="center"/>
    </xf>
    <xf numFmtId="2" fontId="9" fillId="3" borderId="4" xfId="0" applyNumberFormat="1" applyFont="1" applyFill="1" applyBorder="1" applyAlignment="1">
      <alignment horizontal="center" vertical="center"/>
    </xf>
    <xf numFmtId="2" fontId="9" fillId="3" borderId="24" xfId="0" applyNumberFormat="1" applyFont="1" applyFill="1" applyBorder="1" applyAlignment="1">
      <alignment horizontal="center" vertical="center"/>
    </xf>
    <xf numFmtId="2" fontId="9" fillId="3" borderId="15" xfId="0" applyNumberFormat="1" applyFont="1" applyFill="1" applyBorder="1" applyAlignment="1">
      <alignment horizontal="center" vertical="center"/>
    </xf>
    <xf numFmtId="2" fontId="4" fillId="3" borderId="15" xfId="0" applyNumberFormat="1" applyFont="1" applyFill="1" applyBorder="1" applyAlignment="1">
      <alignment horizontal="center" vertical="center"/>
    </xf>
    <xf numFmtId="2" fontId="6" fillId="3" borderId="45" xfId="0" applyNumberFormat="1" applyFont="1" applyFill="1" applyBorder="1" applyAlignment="1">
      <alignment horizontal="right" vertical="center"/>
    </xf>
    <xf numFmtId="2" fontId="9" fillId="3" borderId="19" xfId="0" applyNumberFormat="1" applyFont="1" applyFill="1" applyBorder="1" applyAlignment="1">
      <alignment horizontal="center" vertical="center"/>
    </xf>
    <xf numFmtId="2" fontId="6" fillId="3" borderId="49" xfId="0" applyNumberFormat="1" applyFont="1" applyFill="1" applyBorder="1" applyAlignment="1">
      <alignment horizontal="right" vertical="center"/>
    </xf>
    <xf numFmtId="2" fontId="9" fillId="3" borderId="32" xfId="0" applyNumberFormat="1" applyFont="1" applyFill="1" applyBorder="1" applyAlignment="1">
      <alignment horizontal="center" vertical="center"/>
    </xf>
    <xf numFmtId="0" fontId="4" fillId="4" borderId="6" xfId="0" applyFont="1" applyFill="1" applyBorder="1" applyAlignment="1">
      <alignment horizontal="center" vertical="center"/>
    </xf>
    <xf numFmtId="0" fontId="4" fillId="0" borderId="7" xfId="0" applyFont="1" applyFill="1" applyBorder="1" applyAlignment="1">
      <alignment horizontal="center" vertical="center"/>
    </xf>
    <xf numFmtId="0" fontId="8" fillId="0" borderId="7" xfId="0" applyFont="1" applyFill="1" applyBorder="1" applyAlignment="1">
      <alignment horizontal="center"/>
    </xf>
    <xf numFmtId="2" fontId="11" fillId="0" borderId="7" xfId="0" applyNumberFormat="1" applyFont="1" applyFill="1" applyBorder="1" applyAlignment="1">
      <alignment horizontal="center" vertical="center"/>
    </xf>
    <xf numFmtId="2" fontId="11" fillId="0" borderId="8"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xf>
    <xf numFmtId="0" fontId="8" fillId="0" borderId="2" xfId="0" applyFont="1" applyFill="1" applyBorder="1" applyAlignment="1">
      <alignment horizontal="center"/>
    </xf>
    <xf numFmtId="2" fontId="11" fillId="0" borderId="10" xfId="0" applyNumberFormat="1" applyFont="1" applyFill="1" applyBorder="1" applyAlignment="1">
      <alignment horizontal="center" vertical="center"/>
    </xf>
    <xf numFmtId="0" fontId="8" fillId="0" borderId="31" xfId="0" applyFont="1" applyFill="1" applyBorder="1" applyAlignment="1">
      <alignment horizontal="center"/>
    </xf>
    <xf numFmtId="0" fontId="4" fillId="0" borderId="12" xfId="0" applyFont="1" applyFill="1" applyBorder="1" applyAlignment="1">
      <alignment vertical="center"/>
    </xf>
    <xf numFmtId="0" fontId="4" fillId="0" borderId="13" xfId="0" applyFont="1" applyFill="1" applyBorder="1" applyAlignment="1">
      <alignment horizontal="center" vertical="center"/>
    </xf>
    <xf numFmtId="0" fontId="6" fillId="0" borderId="35" xfId="0" applyFont="1" applyFill="1" applyBorder="1" applyAlignment="1">
      <alignment horizontal="center" vertical="center"/>
    </xf>
    <xf numFmtId="2" fontId="7" fillId="0" borderId="52" xfId="0" applyNumberFormat="1" applyFont="1" applyFill="1" applyBorder="1" applyAlignment="1">
      <alignment horizontal="center" vertical="center"/>
    </xf>
    <xf numFmtId="2" fontId="7" fillId="0" borderId="13" xfId="0" applyNumberFormat="1" applyFont="1" applyFill="1" applyBorder="1" applyAlignment="1">
      <alignment horizontal="center" vertical="center"/>
    </xf>
    <xf numFmtId="2" fontId="21" fillId="0" borderId="52" xfId="0" applyNumberFormat="1" applyFont="1" applyFill="1" applyBorder="1" applyAlignment="1">
      <alignment horizontal="center" vertical="center"/>
    </xf>
    <xf numFmtId="2" fontId="21" fillId="0" borderId="13" xfId="0" applyNumberFormat="1" applyFont="1" applyFill="1" applyBorder="1" applyAlignment="1">
      <alignment horizontal="center" vertical="center"/>
    </xf>
    <xf numFmtId="0" fontId="8" fillId="0" borderId="27" xfId="0" applyFont="1" applyFill="1" applyBorder="1" applyAlignment="1">
      <alignment horizontal="center"/>
    </xf>
    <xf numFmtId="0" fontId="4" fillId="0" borderId="27" xfId="0" applyFont="1" applyFill="1" applyBorder="1" applyAlignment="1">
      <alignment horizontal="left" vertical="center"/>
    </xf>
    <xf numFmtId="0" fontId="4" fillId="0" borderId="27" xfId="0" applyFont="1" applyFill="1" applyBorder="1" applyAlignment="1">
      <alignment horizontal="center" vertical="center"/>
    </xf>
    <xf numFmtId="164" fontId="4" fillId="0" borderId="27" xfId="0" applyNumberFormat="1" applyFont="1" applyFill="1" applyBorder="1" applyAlignment="1">
      <alignment horizontal="center" vertical="center"/>
    </xf>
    <xf numFmtId="0" fontId="7" fillId="0" borderId="27" xfId="0" applyFont="1" applyFill="1" applyBorder="1" applyAlignment="1">
      <alignment horizontal="center" vertical="center"/>
    </xf>
    <xf numFmtId="0" fontId="21" fillId="0" borderId="27" xfId="0" applyFont="1" applyFill="1" applyBorder="1" applyAlignment="1">
      <alignment horizontal="center" vertical="center"/>
    </xf>
    <xf numFmtId="0" fontId="4" fillId="0" borderId="6" xfId="0" applyFont="1" applyFill="1" applyBorder="1" applyAlignment="1">
      <alignment horizontal="center" vertical="center"/>
    </xf>
    <xf numFmtId="0" fontId="22" fillId="0" borderId="4" xfId="0" applyFont="1" applyFill="1" applyBorder="1" applyAlignment="1">
      <alignment horizontal="right" vertical="center"/>
    </xf>
    <xf numFmtId="2" fontId="11" fillId="0" borderId="5" xfId="0" applyNumberFormat="1" applyFont="1" applyFill="1" applyBorder="1" applyAlignment="1">
      <alignment horizontal="center" vertical="center"/>
    </xf>
    <xf numFmtId="0" fontId="10" fillId="0" borderId="9" xfId="0" applyFont="1" applyFill="1" applyBorder="1" applyAlignment="1">
      <alignment horizontal="center" vertical="center"/>
    </xf>
    <xf numFmtId="0" fontId="10" fillId="0" borderId="2" xfId="0" applyFont="1" applyFill="1" applyBorder="1" applyAlignment="1">
      <alignment horizontal="left" vertical="center"/>
    </xf>
    <xf numFmtId="0" fontId="10" fillId="0" borderId="2" xfId="0" applyFont="1" applyFill="1" applyBorder="1" applyAlignment="1">
      <alignment horizontal="center" vertical="center"/>
    </xf>
    <xf numFmtId="2" fontId="4" fillId="0" borderId="45" xfId="0" applyNumberFormat="1" applyFont="1" applyFill="1" applyBorder="1"/>
    <xf numFmtId="0" fontId="4" fillId="0" borderId="21" xfId="0" applyFont="1" applyFill="1" applyBorder="1" applyAlignment="1">
      <alignment horizontal="center" vertical="center"/>
    </xf>
    <xf numFmtId="0" fontId="4" fillId="0" borderId="2" xfId="0" applyFont="1" applyFill="1" applyBorder="1" applyAlignment="1">
      <alignment vertical="center"/>
    </xf>
    <xf numFmtId="2" fontId="11" fillId="0" borderId="10" xfId="0" applyNumberFormat="1" applyFont="1" applyFill="1" applyBorder="1" applyAlignment="1">
      <alignment horizontal="center"/>
    </xf>
    <xf numFmtId="2" fontId="4" fillId="0" borderId="49" xfId="0" applyNumberFormat="1" applyFont="1" applyFill="1" applyBorder="1" applyAlignment="1">
      <alignment horizontal="right" vertical="center"/>
    </xf>
    <xf numFmtId="0" fontId="6" fillId="0" borderId="13" xfId="0" applyFont="1" applyFill="1" applyBorder="1" applyAlignment="1">
      <alignment horizontal="center" vertical="center"/>
    </xf>
    <xf numFmtId="0" fontId="4" fillId="0" borderId="31" xfId="0" applyFont="1" applyFill="1" applyBorder="1" applyAlignment="1">
      <alignment vertical="center"/>
    </xf>
    <xf numFmtId="0" fontId="10" fillId="0" borderId="27" xfId="0" applyFont="1" applyFill="1" applyBorder="1" applyAlignment="1">
      <alignment horizontal="center" vertical="center"/>
    </xf>
    <xf numFmtId="0" fontId="8" fillId="0" borderId="27" xfId="0" applyFont="1" applyFill="1" applyBorder="1" applyAlignment="1">
      <alignment horizontal="center" vertical="center"/>
    </xf>
    <xf numFmtId="0" fontId="8" fillId="0" borderId="27" xfId="0" applyFont="1" applyFill="1" applyBorder="1" applyAlignment="1">
      <alignment vertical="center"/>
    </xf>
    <xf numFmtId="0" fontId="10" fillId="0" borderId="27" xfId="0" applyFont="1" applyFill="1" applyBorder="1" applyAlignment="1">
      <alignment vertical="center"/>
    </xf>
    <xf numFmtId="0" fontId="23" fillId="0" borderId="27" xfId="0" applyFont="1" applyFill="1" applyBorder="1" applyAlignment="1">
      <alignment horizontal="center" vertical="center"/>
    </xf>
    <xf numFmtId="2" fontId="11" fillId="0" borderId="16" xfId="0" applyNumberFormat="1" applyFont="1" applyFill="1" applyBorder="1" applyAlignment="1">
      <alignment horizontal="center" vertical="center"/>
    </xf>
    <xf numFmtId="0" fontId="4" fillId="0" borderId="10" xfId="0" applyFont="1" applyFill="1" applyBorder="1" applyAlignment="1">
      <alignment horizontal="center" vertical="center"/>
    </xf>
    <xf numFmtId="2" fontId="11" fillId="0" borderId="17" xfId="0" applyNumberFormat="1" applyFont="1" applyFill="1" applyBorder="1" applyAlignment="1">
      <alignment horizontal="center" vertical="center"/>
    </xf>
    <xf numFmtId="2" fontId="4" fillId="0" borderId="31" xfId="0" applyNumberFormat="1" applyFont="1" applyFill="1" applyBorder="1" applyAlignment="1">
      <alignment horizontal="center" vertical="center"/>
    </xf>
    <xf numFmtId="2" fontId="11" fillId="0" borderId="23" xfId="0" applyNumberFormat="1" applyFont="1" applyFill="1" applyBorder="1" applyAlignment="1">
      <alignment horizontal="center" vertical="center"/>
    </xf>
    <xf numFmtId="2" fontId="11" fillId="0" borderId="52" xfId="0" applyNumberFormat="1" applyFont="1" applyFill="1" applyBorder="1" applyAlignment="1">
      <alignment horizontal="center" vertical="center"/>
    </xf>
    <xf numFmtId="2" fontId="11" fillId="0" borderId="13" xfId="0" applyNumberFormat="1" applyFont="1" applyFill="1" applyBorder="1" applyAlignment="1">
      <alignment horizontal="center" vertical="center"/>
    </xf>
    <xf numFmtId="0" fontId="4" fillId="0" borderId="35" xfId="0" applyFont="1" applyFill="1" applyBorder="1" applyAlignment="1">
      <alignment vertical="center"/>
    </xf>
    <xf numFmtId="0" fontId="8" fillId="0" borderId="4" xfId="0" applyFont="1" applyFill="1" applyBorder="1" applyAlignment="1">
      <alignment horizontal="center"/>
    </xf>
    <xf numFmtId="0" fontId="22" fillId="0" borderId="31" xfId="0" applyFont="1" applyFill="1" applyBorder="1" applyAlignment="1">
      <alignment horizontal="right" vertical="center"/>
    </xf>
    <xf numFmtId="2" fontId="4" fillId="0" borderId="7" xfId="0" applyNumberFormat="1" applyFont="1" applyFill="1" applyBorder="1" applyAlignment="1">
      <alignment horizontal="center"/>
    </xf>
    <xf numFmtId="2" fontId="11" fillId="0" borderId="7" xfId="0" applyNumberFormat="1" applyFont="1" applyFill="1" applyBorder="1" applyAlignment="1">
      <alignment horizontal="center"/>
    </xf>
    <xf numFmtId="2" fontId="11" fillId="0" borderId="8" xfId="0" applyNumberFormat="1" applyFont="1" applyFill="1" applyBorder="1" applyAlignment="1">
      <alignment horizontal="center"/>
    </xf>
    <xf numFmtId="0" fontId="4" fillId="0" borderId="45" xfId="0" applyFont="1" applyFill="1" applyBorder="1"/>
    <xf numFmtId="0" fontId="4" fillId="0" borderId="12" xfId="0" applyFont="1" applyFill="1" applyBorder="1"/>
    <xf numFmtId="0" fontId="4" fillId="0" borderId="98" xfId="0" applyFont="1" applyFill="1" applyBorder="1" applyAlignment="1">
      <alignment horizontal="center"/>
    </xf>
    <xf numFmtId="2" fontId="6" fillId="0" borderId="14" xfId="0" applyNumberFormat="1" applyFont="1" applyFill="1" applyBorder="1" applyAlignment="1">
      <alignment horizontal="center"/>
    </xf>
    <xf numFmtId="0" fontId="9" fillId="0" borderId="52" xfId="0" applyFont="1" applyFill="1" applyBorder="1" applyAlignment="1">
      <alignment horizontal="center"/>
    </xf>
    <xf numFmtId="0" fontId="9" fillId="0" borderId="13" xfId="0" applyFont="1" applyFill="1" applyBorder="1" applyAlignment="1">
      <alignment horizontal="center"/>
    </xf>
    <xf numFmtId="0" fontId="11" fillId="0" borderId="52" xfId="0" applyFont="1" applyFill="1" applyBorder="1" applyAlignment="1">
      <alignment horizontal="center"/>
    </xf>
    <xf numFmtId="0" fontId="11" fillId="0" borderId="13" xfId="0" applyFont="1" applyFill="1" applyBorder="1" applyAlignment="1">
      <alignment horizontal="center"/>
    </xf>
    <xf numFmtId="0" fontId="4" fillId="0" borderId="27" xfId="0" applyFont="1" applyFill="1" applyBorder="1" applyAlignment="1">
      <alignment vertical="center"/>
    </xf>
    <xf numFmtId="0" fontId="6" fillId="0" borderId="27" xfId="0" applyFont="1" applyFill="1" applyBorder="1" applyAlignment="1">
      <alignment horizontal="center" vertical="center"/>
    </xf>
    <xf numFmtId="164" fontId="6" fillId="0" borderId="27" xfId="0" applyNumberFormat="1" applyFont="1" applyFill="1" applyBorder="1" applyAlignment="1">
      <alignment horizontal="center" vertical="center"/>
    </xf>
    <xf numFmtId="2" fontId="11" fillId="0" borderId="26" xfId="0" applyNumberFormat="1" applyFont="1" applyFill="1" applyBorder="1" applyAlignment="1">
      <alignment horizontal="center" vertical="center"/>
    </xf>
    <xf numFmtId="0" fontId="8" fillId="0" borderId="16" xfId="0" applyFont="1" applyFill="1" applyBorder="1" applyAlignment="1">
      <alignment horizontal="center"/>
    </xf>
    <xf numFmtId="0" fontId="4" fillId="0" borderId="12" xfId="0" applyFont="1" applyFill="1" applyBorder="1" applyAlignment="1">
      <alignment horizontal="center" vertical="center"/>
    </xf>
    <xf numFmtId="0" fontId="4" fillId="0" borderId="13" xfId="0" applyFont="1" applyFill="1" applyBorder="1" applyAlignment="1">
      <alignment horizontal="center"/>
    </xf>
    <xf numFmtId="2" fontId="9" fillId="0" borderId="52" xfId="0" applyNumberFormat="1" applyFont="1" applyFill="1" applyBorder="1" applyAlignment="1">
      <alignment horizontal="center"/>
    </xf>
    <xf numFmtId="2" fontId="9" fillId="0" borderId="13" xfId="0" applyNumberFormat="1" applyFont="1" applyFill="1" applyBorder="1" applyAlignment="1">
      <alignment horizontal="center"/>
    </xf>
    <xf numFmtId="2" fontId="11" fillId="0" borderId="52" xfId="0" applyNumberFormat="1" applyFont="1" applyFill="1" applyBorder="1" applyAlignment="1">
      <alignment horizontal="center"/>
    </xf>
    <xf numFmtId="2" fontId="11" fillId="0" borderId="13" xfId="0" applyNumberFormat="1" applyFont="1" applyFill="1" applyBorder="1" applyAlignment="1">
      <alignment horizontal="center"/>
    </xf>
    <xf numFmtId="0" fontId="4" fillId="0" borderId="27" xfId="0" applyFont="1" applyFill="1" applyBorder="1" applyAlignment="1">
      <alignment horizontal="center"/>
    </xf>
    <xf numFmtId="164" fontId="4" fillId="0" borderId="27" xfId="0" applyNumberFormat="1" applyFont="1" applyFill="1" applyBorder="1" applyAlignment="1">
      <alignment horizontal="center"/>
    </xf>
    <xf numFmtId="0" fontId="9" fillId="0" borderId="27" xfId="0" applyFont="1" applyFill="1" applyBorder="1" applyAlignment="1">
      <alignment horizontal="center"/>
    </xf>
    <xf numFmtId="0" fontId="11" fillId="0" borderId="27" xfId="0" applyFont="1" applyFill="1" applyBorder="1" applyAlignment="1">
      <alignment horizontal="center"/>
    </xf>
    <xf numFmtId="0" fontId="10" fillId="0" borderId="7" xfId="0" applyFont="1" applyFill="1" applyBorder="1"/>
    <xf numFmtId="2" fontId="4" fillId="0" borderId="16" xfId="0" applyNumberFormat="1" applyFont="1" applyFill="1" applyBorder="1" applyAlignment="1">
      <alignment horizontal="center"/>
    </xf>
    <xf numFmtId="2" fontId="11" fillId="0" borderId="16" xfId="0" applyNumberFormat="1" applyFont="1" applyFill="1" applyBorder="1" applyAlignment="1">
      <alignment horizontal="center"/>
    </xf>
    <xf numFmtId="0" fontId="22" fillId="0" borderId="2" xfId="0" applyFont="1" applyFill="1" applyBorder="1" applyAlignment="1">
      <alignment vertical="center"/>
    </xf>
    <xf numFmtId="2" fontId="6" fillId="0" borderId="0" xfId="0" applyNumberFormat="1" applyFont="1" applyFill="1" applyBorder="1" applyAlignment="1">
      <alignment horizontal="center"/>
    </xf>
    <xf numFmtId="0" fontId="9" fillId="0" borderId="0" xfId="0" applyFont="1" applyFill="1" applyBorder="1" applyAlignment="1">
      <alignment horizontal="center"/>
    </xf>
    <xf numFmtId="0" fontId="11" fillId="0" borderId="0" xfId="0" applyFont="1" applyFill="1" applyBorder="1" applyAlignment="1">
      <alignment horizontal="center"/>
    </xf>
    <xf numFmtId="0" fontId="4" fillId="0" borderId="0" xfId="0" applyFont="1" applyFill="1" applyBorder="1" applyAlignment="1">
      <alignment vertical="center"/>
    </xf>
    <xf numFmtId="2" fontId="4" fillId="0" borderId="44" xfId="0" applyNumberFormat="1" applyFont="1" applyFill="1" applyBorder="1" applyAlignment="1">
      <alignment horizontal="right" vertical="center"/>
    </xf>
    <xf numFmtId="2" fontId="4" fillId="0" borderId="47" xfId="0" applyNumberFormat="1" applyFont="1" applyFill="1" applyBorder="1" applyAlignment="1">
      <alignment horizontal="right" vertical="center"/>
    </xf>
    <xf numFmtId="0" fontId="4" fillId="0" borderId="11" xfId="0" applyFont="1" applyFill="1" applyBorder="1" applyAlignment="1">
      <alignment horizontal="center" vertical="center"/>
    </xf>
    <xf numFmtId="0" fontId="8" fillId="0" borderId="12" xfId="0" applyFont="1" applyFill="1" applyBorder="1" applyAlignment="1">
      <alignment horizontal="center"/>
    </xf>
    <xf numFmtId="2" fontId="6" fillId="0" borderId="29" xfId="0" applyNumberFormat="1" applyFont="1" applyFill="1" applyBorder="1" applyAlignment="1">
      <alignment horizontal="center"/>
    </xf>
    <xf numFmtId="0" fontId="9" fillId="0" borderId="57" xfId="0" applyFont="1" applyFill="1" applyBorder="1" applyAlignment="1">
      <alignment horizontal="center"/>
    </xf>
    <xf numFmtId="0" fontId="9" fillId="0" borderId="35" xfId="0" applyFont="1" applyFill="1" applyBorder="1" applyAlignment="1">
      <alignment horizontal="center"/>
    </xf>
    <xf numFmtId="0" fontId="11" fillId="0" borderId="12" xfId="0" applyFont="1" applyFill="1" applyBorder="1" applyAlignment="1">
      <alignment horizontal="center"/>
    </xf>
    <xf numFmtId="0" fontId="4" fillId="0" borderId="13" xfId="0" applyFont="1" applyFill="1" applyBorder="1" applyAlignment="1">
      <alignment vertical="center"/>
    </xf>
    <xf numFmtId="0" fontId="4" fillId="0" borderId="25" xfId="0" applyFont="1" applyFill="1" applyBorder="1" applyAlignment="1">
      <alignment horizontal="center"/>
    </xf>
    <xf numFmtId="2" fontId="6" fillId="0" borderId="45" xfId="0" applyNumberFormat="1" applyFont="1" applyFill="1" applyBorder="1" applyAlignment="1">
      <alignment horizontal="right" vertical="center"/>
    </xf>
    <xf numFmtId="0" fontId="6" fillId="0" borderId="12" xfId="0" applyFont="1" applyFill="1" applyBorder="1" applyAlignment="1">
      <alignment horizontal="center" vertical="center"/>
    </xf>
    <xf numFmtId="0" fontId="4" fillId="0" borderId="52" xfId="0" applyFont="1" applyFill="1" applyBorder="1" applyAlignment="1">
      <alignment horizontal="center" vertical="center"/>
    </xf>
    <xf numFmtId="0" fontId="21" fillId="0" borderId="52" xfId="0" applyFont="1" applyFill="1" applyBorder="1" applyAlignment="1">
      <alignment horizontal="center" vertical="center"/>
    </xf>
    <xf numFmtId="0" fontId="21" fillId="0" borderId="13" xfId="0" applyFont="1" applyFill="1" applyBorder="1" applyAlignment="1">
      <alignment horizontal="center" vertical="center"/>
    </xf>
    <xf numFmtId="2" fontId="4" fillId="0" borderId="15" xfId="0" applyNumberFormat="1" applyFont="1" applyFill="1" applyBorder="1" applyAlignment="1">
      <alignment horizontal="center" vertical="center"/>
    </xf>
    <xf numFmtId="0" fontId="4" fillId="0" borderId="41" xfId="0" applyFont="1" applyFill="1" applyBorder="1" applyAlignment="1">
      <alignment horizontal="left"/>
    </xf>
    <xf numFmtId="2" fontId="4" fillId="0" borderId="35" xfId="0" applyNumberFormat="1" applyFont="1" applyFill="1" applyBorder="1" applyAlignment="1">
      <alignment horizontal="right" vertical="center"/>
    </xf>
    <xf numFmtId="0" fontId="10" fillId="0" borderId="31" xfId="0" applyFont="1" applyFill="1" applyBorder="1"/>
    <xf numFmtId="0" fontId="9" fillId="0" borderId="27" xfId="0" applyFont="1" applyFill="1" applyBorder="1" applyAlignment="1">
      <alignment horizontal="center" vertical="center"/>
    </xf>
    <xf numFmtId="0" fontId="11" fillId="0" borderId="27" xfId="0" applyFont="1" applyFill="1" applyBorder="1" applyAlignment="1">
      <alignment horizontal="center" vertical="center"/>
    </xf>
    <xf numFmtId="0" fontId="22" fillId="0" borderId="17" xfId="0" applyFont="1" applyFill="1" applyBorder="1" applyAlignment="1">
      <alignment vertical="center"/>
    </xf>
    <xf numFmtId="0" fontId="10" fillId="0" borderId="45" xfId="0" applyFont="1" applyFill="1" applyBorder="1"/>
    <xf numFmtId="2" fontId="6" fillId="0" borderId="45" xfId="0" applyNumberFormat="1" applyFont="1" applyFill="1" applyBorder="1" applyAlignment="1">
      <alignment vertical="center"/>
    </xf>
    <xf numFmtId="0" fontId="6" fillId="0" borderId="42" xfId="0" applyFont="1" applyFill="1" applyBorder="1" applyAlignment="1">
      <alignment horizontal="center" vertical="center"/>
    </xf>
    <xf numFmtId="2" fontId="9" fillId="0" borderId="7" xfId="1" applyNumberFormat="1" applyFont="1" applyFill="1" applyBorder="1" applyAlignment="1">
      <alignment horizontal="center" vertical="center"/>
    </xf>
    <xf numFmtId="2" fontId="9" fillId="0" borderId="2" xfId="1" applyNumberFormat="1" applyFont="1" applyFill="1" applyBorder="1" applyAlignment="1">
      <alignment horizontal="center" vertical="center"/>
    </xf>
    <xf numFmtId="2" fontId="9" fillId="0" borderId="19" xfId="1" applyNumberFormat="1" applyFont="1" applyBorder="1" applyAlignment="1">
      <alignment horizontal="center" vertical="center"/>
    </xf>
    <xf numFmtId="2" fontId="16" fillId="0" borderId="7" xfId="0" applyNumberFormat="1" applyFont="1" applyBorder="1" applyAlignment="1">
      <alignment horizontal="center"/>
    </xf>
    <xf numFmtId="2" fontId="16" fillId="0" borderId="30" xfId="0" applyNumberFormat="1" applyFont="1" applyBorder="1" applyAlignment="1">
      <alignment horizontal="center" vertical="center"/>
    </xf>
    <xf numFmtId="2" fontId="16" fillId="0" borderId="16" xfId="0" applyNumberFormat="1" applyFont="1" applyBorder="1" applyAlignment="1">
      <alignment horizontal="center" vertical="center"/>
    </xf>
    <xf numFmtId="2" fontId="16" fillId="0" borderId="19" xfId="0" applyNumberFormat="1" applyFont="1" applyBorder="1" applyAlignment="1">
      <alignment horizontal="center" vertical="center"/>
    </xf>
    <xf numFmtId="2" fontId="16" fillId="0" borderId="16" xfId="0" applyNumberFormat="1" applyFont="1" applyBorder="1" applyAlignment="1">
      <alignment horizontal="center"/>
    </xf>
    <xf numFmtId="2" fontId="16" fillId="0" borderId="19" xfId="0" applyNumberFormat="1" applyFont="1" applyBorder="1" applyAlignment="1">
      <alignment horizontal="center"/>
    </xf>
    <xf numFmtId="2" fontId="16" fillId="0" borderId="24" xfId="0" applyNumberFormat="1" applyFont="1" applyBorder="1" applyAlignment="1">
      <alignment horizontal="center"/>
    </xf>
    <xf numFmtId="2" fontId="16" fillId="0" borderId="0" xfId="0" applyNumberFormat="1" applyFont="1" applyBorder="1" applyAlignment="1">
      <alignment horizontal="center"/>
    </xf>
    <xf numFmtId="2" fontId="24" fillId="0" borderId="24" xfId="0" applyNumberFormat="1" applyFont="1" applyBorder="1" applyAlignment="1">
      <alignment horizontal="center"/>
    </xf>
    <xf numFmtId="0" fontId="4" fillId="0" borderId="16" xfId="0" applyFont="1" applyBorder="1" applyAlignment="1">
      <alignment horizontal="center"/>
    </xf>
    <xf numFmtId="0" fontId="4" fillId="0" borderId="16" xfId="0" applyFont="1" applyBorder="1" applyAlignment="1">
      <alignment horizontal="center" vertical="center"/>
    </xf>
    <xf numFmtId="2" fontId="24" fillId="0" borderId="16" xfId="0" applyNumberFormat="1" applyFont="1" applyBorder="1" applyAlignment="1">
      <alignment horizontal="center" vertical="center"/>
    </xf>
    <xf numFmtId="2" fontId="24" fillId="0" borderId="19" xfId="0" applyNumberFormat="1" applyFont="1" applyBorder="1" applyAlignment="1">
      <alignment horizontal="center" vertical="center"/>
    </xf>
    <xf numFmtId="2" fontId="6" fillId="0" borderId="14" xfId="0" applyNumberFormat="1" applyFont="1" applyBorder="1" applyAlignment="1">
      <alignment horizontal="right" vertical="center"/>
    </xf>
    <xf numFmtId="0" fontId="4" fillId="0" borderId="30" xfId="0" applyFont="1" applyBorder="1"/>
    <xf numFmtId="0" fontId="4" fillId="0" borderId="30" xfId="0" applyFont="1" applyBorder="1" applyAlignment="1">
      <alignment horizontal="center"/>
    </xf>
    <xf numFmtId="0" fontId="4" fillId="0" borderId="7" xfId="0" applyFont="1" applyBorder="1" applyAlignment="1">
      <alignment horizontal="center"/>
    </xf>
    <xf numFmtId="0" fontId="4" fillId="0" borderId="41" xfId="0" applyFont="1" applyBorder="1" applyAlignment="1">
      <alignment horizontal="center"/>
    </xf>
    <xf numFmtId="2" fontId="4" fillId="0" borderId="25" xfId="0" applyNumberFormat="1" applyFont="1" applyBorder="1" applyAlignment="1">
      <alignment horizontal="center"/>
    </xf>
    <xf numFmtId="2" fontId="16" fillId="0" borderId="30" xfId="0" applyNumberFormat="1" applyFont="1" applyBorder="1" applyAlignment="1">
      <alignment horizontal="center"/>
    </xf>
    <xf numFmtId="2" fontId="4" fillId="0" borderId="7" xfId="0" applyNumberFormat="1" applyFont="1" applyBorder="1" applyAlignment="1">
      <alignment horizontal="center" vertical="center"/>
    </xf>
    <xf numFmtId="2" fontId="24" fillId="0" borderId="30" xfId="0" applyNumberFormat="1" applyFont="1" applyBorder="1" applyAlignment="1">
      <alignment horizontal="center"/>
    </xf>
    <xf numFmtId="2" fontId="24" fillId="0" borderId="100" xfId="0" applyNumberFormat="1" applyFont="1" applyBorder="1" applyAlignment="1">
      <alignment horizontal="center"/>
    </xf>
    <xf numFmtId="0" fontId="4" fillId="0" borderId="19" xfId="0" applyFont="1" applyBorder="1"/>
    <xf numFmtId="0" fontId="4" fillId="0" borderId="19" xfId="0" applyFont="1" applyBorder="1" applyAlignment="1">
      <alignment horizontal="center"/>
    </xf>
    <xf numFmtId="0" fontId="4" fillId="0" borderId="2" xfId="0" applyFont="1" applyBorder="1" applyAlignment="1">
      <alignment horizontal="center"/>
    </xf>
    <xf numFmtId="2" fontId="4" fillId="0" borderId="2" xfId="0" applyNumberFormat="1" applyFont="1" applyBorder="1" applyAlignment="1">
      <alignment horizontal="center"/>
    </xf>
    <xf numFmtId="2" fontId="4" fillId="0" borderId="2" xfId="0" applyNumberFormat="1" applyFont="1" applyBorder="1" applyAlignment="1">
      <alignment horizontal="center" vertical="center"/>
    </xf>
    <xf numFmtId="2" fontId="24" fillId="0" borderId="19" xfId="0" applyNumberFormat="1" applyFont="1" applyBorder="1" applyAlignment="1">
      <alignment horizontal="center"/>
    </xf>
    <xf numFmtId="2" fontId="24" fillId="0" borderId="99" xfId="0" applyNumberFormat="1" applyFont="1" applyBorder="1" applyAlignment="1">
      <alignment horizontal="center"/>
    </xf>
    <xf numFmtId="2" fontId="9" fillId="0" borderId="2" xfId="0" applyNumberFormat="1" applyFont="1" applyBorder="1" applyAlignment="1">
      <alignment horizontal="center"/>
    </xf>
    <xf numFmtId="2" fontId="11" fillId="0" borderId="2" xfId="0" applyNumberFormat="1" applyFont="1" applyBorder="1" applyAlignment="1">
      <alignment horizontal="center"/>
    </xf>
    <xf numFmtId="2" fontId="6" fillId="0" borderId="65" xfId="0" applyNumberFormat="1" applyFont="1" applyFill="1" applyBorder="1" applyAlignment="1">
      <alignment horizontal="center"/>
    </xf>
    <xf numFmtId="2" fontId="6" fillId="0" borderId="58" xfId="0" applyNumberFormat="1" applyFont="1" applyFill="1" applyBorder="1" applyAlignment="1">
      <alignment horizontal="center"/>
    </xf>
    <xf numFmtId="2" fontId="9" fillId="0" borderId="52" xfId="0" applyNumberFormat="1" applyFont="1" applyBorder="1" applyAlignment="1">
      <alignment horizontal="center" vertical="center"/>
    </xf>
    <xf numFmtId="2" fontId="9" fillId="0" borderId="13" xfId="0" applyNumberFormat="1" applyFont="1" applyBorder="1" applyAlignment="1">
      <alignment horizontal="center" vertical="center"/>
    </xf>
    <xf numFmtId="2" fontId="24" fillId="0" borderId="16" xfId="0" applyNumberFormat="1" applyFont="1" applyBorder="1" applyAlignment="1">
      <alignment horizontal="center"/>
    </xf>
    <xf numFmtId="2" fontId="6" fillId="0" borderId="57" xfId="0" applyNumberFormat="1" applyFont="1" applyFill="1" applyBorder="1" applyAlignment="1">
      <alignment horizontal="center"/>
    </xf>
    <xf numFmtId="2" fontId="6" fillId="0" borderId="35" xfId="0" applyNumberFormat="1" applyFont="1" applyFill="1" applyBorder="1" applyAlignment="1">
      <alignment horizontal="center"/>
    </xf>
    <xf numFmtId="2" fontId="9" fillId="0" borderId="7" xfId="1" applyNumberFormat="1" applyFont="1" applyFill="1" applyBorder="1" applyAlignment="1">
      <alignment horizontal="center"/>
    </xf>
    <xf numFmtId="0" fontId="4" fillId="0" borderId="30" xfId="0" applyFont="1" applyFill="1" applyBorder="1" applyAlignment="1">
      <alignment horizontal="left"/>
    </xf>
    <xf numFmtId="0" fontId="4" fillId="0" borderId="7" xfId="0" applyFont="1" applyBorder="1" applyAlignment="1">
      <alignment horizontal="center" vertical="center"/>
    </xf>
    <xf numFmtId="2" fontId="4" fillId="0" borderId="7" xfId="0" applyNumberFormat="1" applyFont="1" applyBorder="1" applyAlignment="1">
      <alignment horizontal="center"/>
    </xf>
    <xf numFmtId="2" fontId="9" fillId="0" borderId="7" xfId="0" applyNumberFormat="1" applyFont="1" applyBorder="1" applyAlignment="1">
      <alignment horizontal="center" vertical="center"/>
    </xf>
    <xf numFmtId="2" fontId="4" fillId="0" borderId="16" xfId="0" applyNumberFormat="1" applyFont="1" applyBorder="1" applyAlignment="1">
      <alignment horizontal="center"/>
    </xf>
    <xf numFmtId="2" fontId="9" fillId="0" borderId="16" xfId="0" applyNumberFormat="1" applyFont="1" applyBorder="1" applyAlignment="1">
      <alignment horizontal="center" vertical="center"/>
    </xf>
    <xf numFmtId="2" fontId="9" fillId="0" borderId="2" xfId="0" applyNumberFormat="1" applyFont="1" applyBorder="1" applyAlignment="1">
      <alignment horizontal="center" vertical="center"/>
    </xf>
    <xf numFmtId="2" fontId="7" fillId="0" borderId="51" xfId="0" applyNumberFormat="1" applyFont="1" applyBorder="1" applyAlignment="1">
      <alignment horizontal="center" vertical="center"/>
    </xf>
    <xf numFmtId="2" fontId="7" fillId="0" borderId="42" xfId="0" applyNumberFormat="1" applyFont="1" applyBorder="1" applyAlignment="1">
      <alignment horizontal="center" vertical="center"/>
    </xf>
    <xf numFmtId="2" fontId="7" fillId="0" borderId="0" xfId="0" applyNumberFormat="1" applyFont="1" applyBorder="1" applyAlignment="1">
      <alignment horizontal="center" vertical="center"/>
    </xf>
    <xf numFmtId="2" fontId="6" fillId="0" borderId="0" xfId="0" applyNumberFormat="1" applyFont="1" applyBorder="1" applyAlignment="1">
      <alignment horizontal="right" vertical="center"/>
    </xf>
    <xf numFmtId="0" fontId="4" fillId="0" borderId="7" xfId="0" applyFont="1" applyBorder="1"/>
    <xf numFmtId="0" fontId="4" fillId="0" borderId="30" xfId="0" applyFont="1" applyFill="1" applyBorder="1" applyAlignment="1">
      <alignment horizontal="center" vertical="center"/>
    </xf>
    <xf numFmtId="2" fontId="4" fillId="0" borderId="10" xfId="0" applyNumberFormat="1" applyFont="1" applyFill="1" applyBorder="1" applyAlignment="1">
      <alignment horizontal="center" vertical="center"/>
    </xf>
    <xf numFmtId="0" fontId="4" fillId="0" borderId="16" xfId="0" applyFont="1" applyBorder="1" applyAlignment="1">
      <alignment horizontal="left" vertical="center"/>
    </xf>
    <xf numFmtId="0" fontId="4" fillId="0" borderId="17" xfId="0" applyFont="1" applyFill="1" applyBorder="1" applyAlignment="1">
      <alignment horizontal="center"/>
    </xf>
    <xf numFmtId="0" fontId="7" fillId="0" borderId="45" xfId="0" applyFont="1" applyFill="1" applyBorder="1"/>
    <xf numFmtId="0" fontId="4" fillId="0" borderId="99" xfId="0" applyFont="1" applyBorder="1" applyAlignment="1">
      <alignment horizontal="center"/>
    </xf>
    <xf numFmtId="2" fontId="9" fillId="0" borderId="19" xfId="0" applyNumberFormat="1" applyFont="1" applyBorder="1" applyAlignment="1">
      <alignment horizontal="center"/>
    </xf>
    <xf numFmtId="2" fontId="11" fillId="0" borderId="19" xfId="0" applyNumberFormat="1" applyFont="1" applyBorder="1" applyAlignment="1">
      <alignment horizontal="center"/>
    </xf>
    <xf numFmtId="2" fontId="11" fillId="0" borderId="99" xfId="0" applyNumberFormat="1" applyFont="1" applyBorder="1" applyAlignment="1">
      <alignment horizontal="center"/>
    </xf>
    <xf numFmtId="2" fontId="6" fillId="0" borderId="45" xfId="0" applyNumberFormat="1" applyFont="1" applyBorder="1"/>
    <xf numFmtId="0" fontId="4" fillId="0" borderId="17" xfId="0" applyFont="1" applyBorder="1"/>
    <xf numFmtId="0" fontId="7" fillId="0" borderId="12" xfId="0" applyFont="1" applyFill="1" applyBorder="1"/>
    <xf numFmtId="2" fontId="6" fillId="0" borderId="14" xfId="0" applyNumberFormat="1" applyFont="1" applyBorder="1" applyAlignment="1">
      <alignment horizontal="center" vertical="center"/>
    </xf>
    <xf numFmtId="2" fontId="6" fillId="0" borderId="29" xfId="0" applyNumberFormat="1" applyFont="1" applyBorder="1" applyAlignment="1">
      <alignment horizontal="center" vertical="center"/>
    </xf>
    <xf numFmtId="0" fontId="4" fillId="0" borderId="30" xfId="0" applyFont="1" applyFill="1" applyBorder="1"/>
    <xf numFmtId="2" fontId="7" fillId="0" borderId="51" xfId="0" applyNumberFormat="1" applyFont="1" applyFill="1" applyBorder="1" applyAlignment="1">
      <alignment horizontal="center" vertical="center"/>
    </xf>
    <xf numFmtId="2" fontId="7" fillId="0" borderId="32" xfId="0" applyNumberFormat="1" applyFont="1" applyFill="1" applyBorder="1" applyAlignment="1">
      <alignment horizontal="center" vertical="center"/>
    </xf>
    <xf numFmtId="0" fontId="21" fillId="0" borderId="12" xfId="0" applyFont="1" applyBorder="1"/>
    <xf numFmtId="2" fontId="6" fillId="0" borderId="14" xfId="0" applyNumberFormat="1" applyFont="1" applyBorder="1" applyAlignment="1">
      <alignment horizontal="center"/>
    </xf>
    <xf numFmtId="0" fontId="21" fillId="0" borderId="0" xfId="0" applyFont="1" applyBorder="1"/>
    <xf numFmtId="2" fontId="6" fillId="0" borderId="0" xfId="0" applyNumberFormat="1" applyFont="1" applyBorder="1" applyAlignment="1">
      <alignment horizontal="center"/>
    </xf>
    <xf numFmtId="0" fontId="4" fillId="4" borderId="2" xfId="1" applyFont="1" applyFill="1" applyBorder="1" applyAlignment="1">
      <alignment horizontal="center"/>
    </xf>
    <xf numFmtId="0" fontId="18" fillId="0" borderId="31" xfId="0" applyFont="1" applyFill="1" applyBorder="1" applyAlignment="1">
      <alignment horizontal="left" vertical="center"/>
    </xf>
    <xf numFmtId="2" fontId="6" fillId="0" borderId="40" xfId="0" applyNumberFormat="1" applyFont="1" applyFill="1" applyBorder="1" applyAlignment="1">
      <alignment horizontal="center" vertical="center"/>
    </xf>
    <xf numFmtId="2" fontId="13" fillId="0" borderId="78" xfId="0" applyNumberFormat="1" applyFont="1" applyFill="1" applyBorder="1" applyAlignment="1">
      <alignment horizontal="center" vertical="center"/>
    </xf>
    <xf numFmtId="2" fontId="13" fillId="0" borderId="103" xfId="0" applyNumberFormat="1" applyFont="1" applyFill="1" applyBorder="1" applyAlignment="1">
      <alignment horizontal="center" vertical="center"/>
    </xf>
    <xf numFmtId="0" fontId="4" fillId="0" borderId="79" xfId="0" applyFont="1" applyFill="1" applyBorder="1" applyAlignment="1">
      <alignment horizontal="left" vertical="center"/>
    </xf>
    <xf numFmtId="0" fontId="4" fillId="0" borderId="73" xfId="0" applyFont="1" applyFill="1" applyBorder="1" applyAlignment="1">
      <alignment horizontal="left" vertical="center"/>
    </xf>
    <xf numFmtId="0" fontId="18" fillId="0" borderId="16" xfId="0" applyFont="1" applyFill="1" applyBorder="1" applyAlignment="1">
      <alignment wrapText="1"/>
    </xf>
    <xf numFmtId="0" fontId="4" fillId="0" borderId="44" xfId="0" applyFont="1" applyFill="1" applyBorder="1"/>
    <xf numFmtId="2" fontId="6" fillId="0" borderId="46" xfId="0" applyNumberFormat="1" applyFont="1" applyFill="1" applyBorder="1" applyAlignment="1">
      <alignment horizontal="right" vertical="center"/>
    </xf>
    <xf numFmtId="2" fontId="4" fillId="0" borderId="44" xfId="0" applyNumberFormat="1" applyFont="1" applyFill="1" applyBorder="1"/>
    <xf numFmtId="0" fontId="4" fillId="0" borderId="46" xfId="0" applyFont="1" applyFill="1" applyBorder="1"/>
    <xf numFmtId="0" fontId="4" fillId="0" borderId="49" xfId="0" applyFont="1" applyFill="1" applyBorder="1"/>
    <xf numFmtId="0" fontId="4" fillId="0" borderId="13" xfId="0" applyFont="1" applyFill="1" applyBorder="1"/>
    <xf numFmtId="0" fontId="18" fillId="0" borderId="7" xfId="0" applyFont="1" applyFill="1" applyBorder="1" applyAlignment="1">
      <alignment wrapText="1"/>
    </xf>
    <xf numFmtId="0" fontId="18" fillId="0" borderId="7" xfId="0" applyFont="1" applyFill="1" applyBorder="1" applyAlignment="1">
      <alignment horizontal="center" wrapText="1"/>
    </xf>
    <xf numFmtId="0" fontId="18" fillId="0" borderId="7" xfId="0" applyFont="1" applyFill="1" applyBorder="1" applyAlignment="1">
      <alignment horizontal="center"/>
    </xf>
    <xf numFmtId="2" fontId="13" fillId="0" borderId="7" xfId="0" applyNumberFormat="1" applyFont="1" applyFill="1" applyBorder="1" applyAlignment="1">
      <alignment horizontal="center"/>
    </xf>
    <xf numFmtId="0" fontId="4" fillId="0" borderId="2" xfId="1" applyFont="1" applyFill="1" applyBorder="1"/>
    <xf numFmtId="0" fontId="4" fillId="0" borderId="69" xfId="0" applyFont="1" applyFill="1" applyBorder="1"/>
    <xf numFmtId="0" fontId="4" fillId="0" borderId="73" xfId="0" applyFont="1" applyFill="1" applyBorder="1"/>
    <xf numFmtId="0" fontId="4" fillId="0" borderId="73" xfId="0" applyFont="1" applyFill="1" applyBorder="1" applyAlignment="1">
      <alignment horizontal="center"/>
    </xf>
    <xf numFmtId="0" fontId="4" fillId="0" borderId="15" xfId="0" applyFont="1" applyFill="1" applyBorder="1" applyAlignment="1">
      <alignment horizontal="left" vertical="center"/>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78" xfId="0" applyFont="1" applyFill="1" applyBorder="1" applyAlignment="1">
      <alignment horizontal="left"/>
    </xf>
    <xf numFmtId="0" fontId="8" fillId="0" borderId="25" xfId="0" applyFont="1" applyFill="1" applyBorder="1" applyAlignment="1">
      <alignment horizontal="center"/>
    </xf>
    <xf numFmtId="0" fontId="4" fillId="4" borderId="12" xfId="0" applyFont="1" applyFill="1" applyBorder="1"/>
    <xf numFmtId="2" fontId="9" fillId="4" borderId="52" xfId="0" applyNumberFormat="1" applyFont="1" applyFill="1" applyBorder="1" applyAlignment="1">
      <alignment horizontal="center"/>
    </xf>
    <xf numFmtId="2" fontId="9" fillId="4" borderId="13" xfId="0" applyNumberFormat="1" applyFont="1" applyFill="1" applyBorder="1" applyAlignment="1">
      <alignment horizontal="center"/>
    </xf>
    <xf numFmtId="0" fontId="19" fillId="0" borderId="17" xfId="0" applyFont="1" applyFill="1" applyBorder="1" applyAlignment="1">
      <alignment horizontal="center"/>
    </xf>
    <xf numFmtId="2" fontId="19" fillId="0" borderId="2" xfId="0" applyNumberFormat="1" applyFont="1" applyFill="1" applyBorder="1" applyAlignment="1">
      <alignment horizontal="center"/>
    </xf>
    <xf numFmtId="2" fontId="15" fillId="0" borderId="10" xfId="0" applyNumberFormat="1" applyFont="1" applyFill="1" applyBorder="1" applyAlignment="1">
      <alignment horizontal="center"/>
    </xf>
    <xf numFmtId="0" fontId="4" fillId="0" borderId="76" xfId="0" applyFont="1" applyFill="1" applyBorder="1" applyAlignment="1">
      <alignment horizontal="center" vertical="center"/>
    </xf>
    <xf numFmtId="0" fontId="4" fillId="0" borderId="105" xfId="0" applyFont="1" applyFill="1" applyBorder="1" applyAlignment="1">
      <alignment horizontal="left" vertical="center"/>
    </xf>
    <xf numFmtId="0" fontId="4" fillId="0" borderId="105" xfId="0" applyFont="1" applyFill="1" applyBorder="1" applyAlignment="1">
      <alignment horizontal="center" vertical="center"/>
    </xf>
    <xf numFmtId="2" fontId="4" fillId="0" borderId="107" xfId="0" applyNumberFormat="1" applyFont="1" applyFill="1" applyBorder="1" applyAlignment="1">
      <alignment horizontal="center" vertical="center"/>
    </xf>
    <xf numFmtId="2" fontId="4" fillId="0" borderId="105" xfId="0" applyNumberFormat="1" applyFont="1" applyFill="1" applyBorder="1" applyAlignment="1">
      <alignment horizontal="center" vertical="center"/>
    </xf>
    <xf numFmtId="2" fontId="9" fillId="0" borderId="105" xfId="0" applyNumberFormat="1" applyFont="1" applyFill="1" applyBorder="1" applyAlignment="1">
      <alignment horizontal="center" vertical="center"/>
    </xf>
    <xf numFmtId="2" fontId="13" fillId="0" borderId="105" xfId="0" applyNumberFormat="1" applyFont="1" applyFill="1" applyBorder="1" applyAlignment="1">
      <alignment horizontal="center" vertical="center"/>
    </xf>
    <xf numFmtId="0" fontId="4" fillId="0" borderId="105" xfId="0" applyFont="1" applyFill="1" applyBorder="1" applyAlignment="1">
      <alignment horizontal="center"/>
    </xf>
    <xf numFmtId="2" fontId="4" fillId="0" borderId="108" xfId="0" applyNumberFormat="1" applyFont="1" applyFill="1" applyBorder="1" applyAlignment="1">
      <alignment horizontal="right" vertical="center"/>
    </xf>
    <xf numFmtId="2" fontId="4" fillId="0" borderId="110" xfId="0" applyNumberFormat="1" applyFont="1" applyFill="1" applyBorder="1" applyAlignment="1">
      <alignment horizontal="right" vertical="center"/>
    </xf>
    <xf numFmtId="2" fontId="4" fillId="0" borderId="112" xfId="0" applyNumberFormat="1" applyFont="1" applyFill="1" applyBorder="1" applyAlignment="1">
      <alignment horizontal="right" vertical="center"/>
    </xf>
    <xf numFmtId="2" fontId="6" fillId="0" borderId="91" xfId="0" applyNumberFormat="1" applyFont="1" applyFill="1" applyBorder="1" applyAlignment="1">
      <alignment horizontal="center" vertical="center"/>
    </xf>
    <xf numFmtId="0" fontId="9" fillId="0" borderId="116" xfId="0" applyFont="1" applyFill="1" applyBorder="1" applyAlignment="1">
      <alignment horizontal="center" vertical="center"/>
    </xf>
    <xf numFmtId="0" fontId="9" fillId="0" borderId="115" xfId="0" applyFont="1" applyFill="1" applyBorder="1" applyAlignment="1">
      <alignment horizontal="center" vertical="center"/>
    </xf>
    <xf numFmtId="0" fontId="13" fillId="0" borderId="116" xfId="0" applyFont="1" applyFill="1" applyBorder="1" applyAlignment="1">
      <alignment horizontal="center" vertical="center"/>
    </xf>
    <xf numFmtId="0" fontId="13" fillId="0" borderId="115" xfId="0" applyFont="1" applyFill="1" applyBorder="1" applyAlignment="1">
      <alignment horizontal="center" vertical="center"/>
    </xf>
    <xf numFmtId="0" fontId="10" fillId="0" borderId="0" xfId="0" applyFont="1" applyFill="1" applyBorder="1" applyAlignment="1">
      <alignment horizontal="center"/>
    </xf>
    <xf numFmtId="0" fontId="10" fillId="0" borderId="0" xfId="0" applyFont="1" applyFill="1" applyBorder="1" applyAlignment="1"/>
    <xf numFmtId="0" fontId="5" fillId="0" borderId="0" xfId="0" applyFont="1" applyFill="1" applyBorder="1" applyAlignment="1">
      <alignment horizontal="right"/>
    </xf>
    <xf numFmtId="0" fontId="6" fillId="0" borderId="0" xfId="0" applyFont="1" applyFill="1" applyBorder="1" applyAlignment="1">
      <alignment horizontal="center"/>
    </xf>
    <xf numFmtId="0" fontId="10" fillId="0" borderId="0" xfId="0" applyFont="1" applyFill="1" applyBorder="1"/>
    <xf numFmtId="0" fontId="25" fillId="0" borderId="0" xfId="0" applyFont="1" applyFill="1" applyBorder="1" applyAlignment="1">
      <alignment horizontal="left"/>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textRotation="90" wrapText="1"/>
    </xf>
    <xf numFmtId="0" fontId="4" fillId="0" borderId="25" xfId="0" applyFont="1" applyFill="1" applyBorder="1" applyAlignment="1">
      <alignment horizontal="center" vertical="center" textRotation="90" wrapText="1"/>
    </xf>
    <xf numFmtId="0" fontId="4" fillId="0" borderId="2" xfId="0" applyFont="1" applyFill="1" applyBorder="1" applyAlignment="1">
      <alignment horizontal="center" vertical="center" textRotation="90" wrapText="1"/>
    </xf>
    <xf numFmtId="0" fontId="4" fillId="0" borderId="15" xfId="0" applyFont="1" applyFill="1" applyBorder="1" applyAlignment="1">
      <alignment horizontal="center" vertical="center" textRotation="90" wrapText="1"/>
    </xf>
    <xf numFmtId="164" fontId="10" fillId="0" borderId="0" xfId="0" applyNumberFormat="1" applyFont="1" applyFill="1" applyBorder="1"/>
    <xf numFmtId="0" fontId="4" fillId="0" borderId="16" xfId="0" applyFont="1" applyFill="1" applyBorder="1" applyAlignment="1">
      <alignment horizontal="center" vertical="center" textRotation="90" wrapText="1"/>
    </xf>
    <xf numFmtId="0" fontId="4" fillId="2" borderId="0" xfId="0" applyFont="1" applyFill="1" applyBorder="1" applyAlignment="1">
      <alignment horizontal="center"/>
    </xf>
    <xf numFmtId="0" fontId="4" fillId="0" borderId="11" xfId="0" applyFont="1" applyFill="1" applyBorder="1" applyAlignment="1">
      <alignment horizontal="center"/>
    </xf>
    <xf numFmtId="0" fontId="4" fillId="0" borderId="52" xfId="0" applyFont="1" applyFill="1" applyBorder="1" applyAlignment="1">
      <alignment horizontal="center"/>
    </xf>
    <xf numFmtId="0" fontId="4" fillId="0" borderId="35" xfId="0" applyFont="1" applyFill="1" applyBorder="1" applyAlignment="1">
      <alignment horizontal="center"/>
    </xf>
    <xf numFmtId="0" fontId="4" fillId="0" borderId="20"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15" xfId="0" applyFont="1" applyFill="1" applyBorder="1" applyAlignment="1">
      <alignment vertical="center"/>
    </xf>
    <xf numFmtId="0" fontId="11" fillId="0" borderId="15" xfId="0" applyFont="1" applyFill="1" applyBorder="1" applyAlignment="1">
      <alignment horizontal="center" vertical="center"/>
    </xf>
    <xf numFmtId="0" fontId="4" fillId="0" borderId="20" xfId="0" applyFont="1" applyFill="1" applyBorder="1" applyAlignment="1">
      <alignment vertical="center"/>
    </xf>
    <xf numFmtId="2" fontId="4" fillId="0" borderId="0" xfId="0" applyNumberFormat="1" applyFont="1" applyFill="1" applyBorder="1" applyAlignment="1">
      <alignment horizontal="right" vertical="center"/>
    </xf>
    <xf numFmtId="0" fontId="6" fillId="0" borderId="37" xfId="0" applyFont="1" applyFill="1" applyBorder="1" applyAlignment="1">
      <alignment horizontal="center"/>
    </xf>
    <xf numFmtId="0" fontId="4" fillId="0" borderId="0" xfId="0" applyFont="1" applyFill="1" applyBorder="1"/>
    <xf numFmtId="0" fontId="4" fillId="0" borderId="6" xfId="0" applyNumberFormat="1" applyFont="1" applyFill="1" applyBorder="1" applyAlignment="1">
      <alignment horizontal="center" vertical="center"/>
    </xf>
    <xf numFmtId="0" fontId="4" fillId="0" borderId="7" xfId="0" applyFont="1" applyBorder="1" applyAlignment="1">
      <alignment horizontal="left"/>
    </xf>
    <xf numFmtId="0" fontId="4" fillId="0" borderId="8" xfId="0" applyFont="1" applyFill="1" applyBorder="1" applyAlignment="1">
      <alignment horizontal="center" vertical="center"/>
    </xf>
    <xf numFmtId="2" fontId="4" fillId="0" borderId="30" xfId="0" applyNumberFormat="1" applyFont="1" applyFill="1" applyBorder="1" applyAlignment="1">
      <alignment horizontal="center" vertical="center"/>
    </xf>
    <xf numFmtId="0" fontId="6" fillId="0" borderId="1" xfId="0" applyFont="1" applyFill="1" applyBorder="1" applyAlignment="1">
      <alignment horizontal="center"/>
    </xf>
    <xf numFmtId="0" fontId="4" fillId="0" borderId="21" xfId="0" applyNumberFormat="1" applyFont="1" applyFill="1" applyBorder="1" applyAlignment="1">
      <alignment horizontal="center" vertical="center"/>
    </xf>
    <xf numFmtId="0" fontId="4" fillId="0" borderId="9" xfId="0" applyNumberFormat="1" applyFont="1" applyFill="1" applyBorder="1" applyAlignment="1">
      <alignment horizontal="center" vertical="center"/>
    </xf>
    <xf numFmtId="0" fontId="4" fillId="0" borderId="23" xfId="0" applyFont="1" applyFill="1" applyBorder="1" applyAlignment="1">
      <alignment horizontal="center" vertical="center"/>
    </xf>
    <xf numFmtId="0" fontId="4" fillId="0" borderId="18" xfId="0" applyFont="1" applyFill="1" applyBorder="1" applyAlignment="1">
      <alignment horizontal="center" vertical="center"/>
    </xf>
    <xf numFmtId="2" fontId="4" fillId="0" borderId="46" xfId="0" applyNumberFormat="1" applyFont="1" applyFill="1" applyBorder="1"/>
    <xf numFmtId="2" fontId="4" fillId="0" borderId="17" xfId="0" applyNumberFormat="1" applyFont="1" applyFill="1" applyBorder="1" applyAlignment="1">
      <alignment horizontal="center" vertical="center"/>
    </xf>
    <xf numFmtId="0" fontId="4" fillId="0" borderId="11" xfId="0" applyNumberFormat="1" applyFont="1" applyFill="1" applyBorder="1" applyAlignment="1">
      <alignment horizontal="center" vertical="center"/>
    </xf>
    <xf numFmtId="2" fontId="6" fillId="0" borderId="36" xfId="0" applyNumberFormat="1" applyFont="1" applyFill="1" applyBorder="1" applyAlignment="1">
      <alignment horizontal="center" vertical="center"/>
    </xf>
    <xf numFmtId="2" fontId="11" fillId="0" borderId="11" xfId="0" applyNumberFormat="1" applyFont="1" applyFill="1" applyBorder="1" applyAlignment="1">
      <alignment horizontal="center" vertical="center"/>
    </xf>
    <xf numFmtId="2" fontId="11" fillId="0" borderId="12" xfId="0" applyNumberFormat="1" applyFont="1" applyFill="1" applyBorder="1" applyAlignment="1">
      <alignment horizontal="center" vertical="center"/>
    </xf>
    <xf numFmtId="0" fontId="7" fillId="0" borderId="4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27" xfId="0" applyFont="1" applyFill="1" applyBorder="1" applyAlignment="1">
      <alignment horizontal="left" vertical="center"/>
    </xf>
    <xf numFmtId="2" fontId="11" fillId="0" borderId="0" xfId="0" applyNumberFormat="1" applyFont="1" applyFill="1" applyBorder="1" applyAlignment="1">
      <alignment horizontal="center" vertical="center"/>
    </xf>
    <xf numFmtId="2" fontId="11" fillId="0" borderId="27" xfId="0" applyNumberFormat="1" applyFont="1" applyFill="1" applyBorder="1" applyAlignment="1">
      <alignment horizontal="center" vertical="center"/>
    </xf>
    <xf numFmtId="0" fontId="7" fillId="0" borderId="27" xfId="0" applyFont="1" applyFill="1" applyBorder="1" applyAlignment="1">
      <alignment vertical="center"/>
    </xf>
    <xf numFmtId="2" fontId="7" fillId="0" borderId="0" xfId="0" applyNumberFormat="1" applyFont="1" applyFill="1" applyBorder="1" applyAlignment="1">
      <alignment horizontal="right" vertical="center"/>
    </xf>
    <xf numFmtId="0" fontId="7" fillId="0" borderId="0" xfId="0" applyFont="1" applyFill="1" applyBorder="1"/>
    <xf numFmtId="0" fontId="4" fillId="0" borderId="26" xfId="0" applyFont="1" applyFill="1" applyBorder="1" applyAlignment="1">
      <alignment horizontal="center" vertical="center"/>
    </xf>
    <xf numFmtId="0" fontId="4" fillId="0" borderId="16" xfId="0" applyFont="1" applyBorder="1" applyAlignment="1">
      <alignment horizontal="left"/>
    </xf>
    <xf numFmtId="0" fontId="7" fillId="0" borderId="3" xfId="0" applyNumberFormat="1" applyFont="1" applyFill="1" applyBorder="1" applyAlignment="1">
      <alignment horizontal="center" vertical="center"/>
    </xf>
    <xf numFmtId="2" fontId="4" fillId="0" borderId="24" xfId="0" applyNumberFormat="1" applyFont="1" applyFill="1" applyBorder="1" applyAlignment="1">
      <alignment horizontal="center" vertical="center"/>
    </xf>
    <xf numFmtId="0" fontId="8" fillId="0" borderId="0" xfId="0" applyFont="1" applyFill="1" applyBorder="1"/>
    <xf numFmtId="2" fontId="6" fillId="0" borderId="58" xfId="0" applyNumberFormat="1" applyFont="1" applyFill="1" applyBorder="1" applyAlignment="1">
      <alignment horizontal="center" vertical="center"/>
    </xf>
    <xf numFmtId="0" fontId="4" fillId="0" borderId="35" xfId="0" applyFont="1" applyFill="1" applyBorder="1"/>
    <xf numFmtId="0" fontId="7" fillId="0" borderId="39" xfId="0" applyNumberFormat="1" applyFont="1" applyFill="1" applyBorder="1" applyAlignment="1">
      <alignment horizontal="center" vertical="center"/>
    </xf>
    <xf numFmtId="0" fontId="4" fillId="4" borderId="7" xfId="0" applyFont="1" applyFill="1" applyBorder="1" applyAlignment="1">
      <alignment horizontal="center" vertical="center"/>
    </xf>
    <xf numFmtId="2" fontId="4" fillId="4" borderId="7" xfId="0" applyNumberFormat="1" applyFont="1" applyFill="1" applyBorder="1" applyAlignment="1">
      <alignment horizontal="center" vertical="center"/>
    </xf>
    <xf numFmtId="2" fontId="11" fillId="4" borderId="7"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2" fontId="4" fillId="0" borderId="23" xfId="0" applyNumberFormat="1" applyFont="1" applyFill="1" applyBorder="1" applyAlignment="1">
      <alignment horizontal="center" vertical="center"/>
    </xf>
    <xf numFmtId="0" fontId="4" fillId="0" borderId="17" xfId="0" applyFont="1" applyFill="1" applyBorder="1"/>
    <xf numFmtId="0" fontId="6" fillId="0" borderId="32" xfId="0" applyFont="1" applyFill="1" applyBorder="1" applyAlignment="1">
      <alignment horizontal="center" vertical="center"/>
    </xf>
    <xf numFmtId="0" fontId="7" fillId="0" borderId="39" xfId="0" applyFont="1" applyFill="1" applyBorder="1" applyAlignment="1">
      <alignment horizontal="center" vertical="center"/>
    </xf>
    <xf numFmtId="0" fontId="7" fillId="0" borderId="41" xfId="0" applyFont="1" applyFill="1" applyBorder="1" applyAlignment="1">
      <alignment horizontal="left" vertical="center"/>
    </xf>
    <xf numFmtId="0" fontId="7" fillId="0" borderId="41" xfId="0" applyFont="1" applyFill="1" applyBorder="1" applyAlignment="1">
      <alignment horizontal="center" vertical="center"/>
    </xf>
    <xf numFmtId="2" fontId="11" fillId="0" borderId="41" xfId="0" applyNumberFormat="1" applyFont="1" applyFill="1" applyBorder="1" applyAlignment="1">
      <alignment horizontal="center" vertical="center"/>
    </xf>
    <xf numFmtId="0" fontId="7" fillId="0" borderId="41" xfId="0" applyFont="1" applyFill="1" applyBorder="1" applyAlignment="1">
      <alignment vertical="center"/>
    </xf>
    <xf numFmtId="0" fontId="22" fillId="0" borderId="2" xfId="0" applyFont="1" applyFill="1" applyBorder="1" applyAlignment="1">
      <alignment horizontal="left" vertical="center"/>
    </xf>
    <xf numFmtId="0" fontId="22" fillId="0" borderId="4" xfId="0" applyFont="1" applyFill="1" applyBorder="1" applyAlignment="1">
      <alignment horizontal="left" vertical="center"/>
    </xf>
    <xf numFmtId="0" fontId="4" fillId="4" borderId="10" xfId="0" applyFont="1" applyFill="1" applyBorder="1" applyAlignment="1">
      <alignment horizontal="center"/>
    </xf>
    <xf numFmtId="2" fontId="4" fillId="4" borderId="23" xfId="0" applyNumberFormat="1" applyFont="1" applyFill="1" applyBorder="1" applyAlignment="1">
      <alignment horizontal="center" vertical="center"/>
    </xf>
    <xf numFmtId="0" fontId="4" fillId="0" borderId="39" xfId="0" applyFont="1" applyFill="1" applyBorder="1" applyAlignment="1">
      <alignment horizontal="center" vertical="center"/>
    </xf>
    <xf numFmtId="0" fontId="4" fillId="0" borderId="41" xfId="0" applyFont="1" applyFill="1" applyBorder="1" applyAlignment="1">
      <alignment horizontal="left" vertical="center"/>
    </xf>
    <xf numFmtId="0" fontId="4" fillId="0" borderId="41" xfId="0" applyFont="1" applyFill="1" applyBorder="1" applyAlignment="1">
      <alignment horizontal="center" vertical="center"/>
    </xf>
    <xf numFmtId="2" fontId="4" fillId="0" borderId="41" xfId="0" applyNumberFormat="1" applyFont="1" applyFill="1" applyBorder="1" applyAlignment="1">
      <alignment horizontal="center" vertical="center"/>
    </xf>
    <xf numFmtId="0" fontId="4" fillId="0" borderId="41" xfId="0" applyFont="1" applyFill="1" applyBorder="1" applyAlignment="1">
      <alignment vertical="center"/>
    </xf>
    <xf numFmtId="0" fontId="4" fillId="0" borderId="2" xfId="0" applyFont="1" applyBorder="1" applyAlignment="1">
      <alignment horizontal="left"/>
    </xf>
    <xf numFmtId="2" fontId="6" fillId="0" borderId="65" xfId="0" applyNumberFormat="1" applyFont="1" applyFill="1" applyBorder="1" applyAlignment="1">
      <alignment horizontal="center" vertical="center"/>
    </xf>
    <xf numFmtId="2" fontId="6" fillId="0" borderId="33" xfId="0" applyNumberFormat="1" applyFont="1" applyFill="1" applyBorder="1" applyAlignment="1">
      <alignment horizontal="center" vertical="center"/>
    </xf>
    <xf numFmtId="0" fontId="4" fillId="0" borderId="0" xfId="0" applyFont="1" applyFill="1" applyBorder="1" applyAlignment="1">
      <alignment horizontal="center" vertical="center"/>
    </xf>
    <xf numFmtId="2" fontId="4" fillId="0" borderId="0" xfId="0" applyNumberFormat="1" applyFont="1" applyFill="1" applyBorder="1" applyAlignment="1">
      <alignment horizontal="center" vertical="center"/>
    </xf>
    <xf numFmtId="2" fontId="26" fillId="0" borderId="0" xfId="0" applyNumberFormat="1" applyFont="1" applyFill="1" applyBorder="1" applyAlignment="1">
      <alignment horizontal="right" vertical="center"/>
    </xf>
    <xf numFmtId="0" fontId="27" fillId="0" borderId="0" xfId="0" applyFont="1" applyFill="1" applyBorder="1" applyAlignment="1">
      <alignment horizontal="center"/>
    </xf>
    <xf numFmtId="0" fontId="28" fillId="0" borderId="0" xfId="0" applyFont="1" applyFill="1" applyBorder="1"/>
    <xf numFmtId="0" fontId="7" fillId="0" borderId="40" xfId="0" applyFont="1" applyFill="1" applyBorder="1" applyAlignment="1">
      <alignment horizontal="center" vertical="center"/>
    </xf>
    <xf numFmtId="0" fontId="7" fillId="0" borderId="27" xfId="0" applyFont="1" applyFill="1" applyBorder="1"/>
    <xf numFmtId="0" fontId="7" fillId="0" borderId="27" xfId="0" applyFont="1" applyFill="1" applyBorder="1" applyAlignment="1">
      <alignment horizontal="center"/>
    </xf>
    <xf numFmtId="2" fontId="7" fillId="0" borderId="27" xfId="0" applyNumberFormat="1" applyFont="1" applyFill="1" applyBorder="1" applyAlignment="1">
      <alignment horizontal="center"/>
    </xf>
    <xf numFmtId="2" fontId="11" fillId="0" borderId="27" xfId="0" applyNumberFormat="1" applyFont="1" applyFill="1" applyBorder="1" applyAlignment="1">
      <alignment horizontal="center"/>
    </xf>
    <xf numFmtId="0" fontId="8" fillId="0" borderId="27" xfId="0" applyFont="1" applyFill="1" applyBorder="1"/>
    <xf numFmtId="0" fontId="10" fillId="0" borderId="19" xfId="0" applyFont="1" applyFill="1" applyBorder="1"/>
    <xf numFmtId="0" fontId="10" fillId="0" borderId="16" xfId="0" applyFont="1" applyFill="1" applyBorder="1"/>
    <xf numFmtId="0" fontId="10" fillId="0" borderId="17" xfId="0" applyFont="1" applyFill="1" applyBorder="1"/>
    <xf numFmtId="0" fontId="7" fillId="0" borderId="9" xfId="0" applyFont="1" applyFill="1" applyBorder="1" applyAlignment="1">
      <alignment horizontal="center" vertical="center"/>
    </xf>
    <xf numFmtId="0" fontId="7" fillId="0" borderId="2" xfId="0" applyFont="1" applyFill="1" applyBorder="1"/>
    <xf numFmtId="2" fontId="11" fillId="4" borderId="2" xfId="0" applyNumberFormat="1" applyFont="1" applyFill="1" applyBorder="1" applyAlignment="1">
      <alignment horizontal="center" vertical="center"/>
    </xf>
    <xf numFmtId="0" fontId="7" fillId="0" borderId="43" xfId="0" applyFont="1" applyFill="1" applyBorder="1" applyAlignment="1">
      <alignment horizontal="center" vertical="center"/>
    </xf>
    <xf numFmtId="0" fontId="7" fillId="0" borderId="41" xfId="0" applyFont="1" applyFill="1" applyBorder="1"/>
    <xf numFmtId="0" fontId="7" fillId="0" borderId="41" xfId="0" applyFont="1" applyFill="1" applyBorder="1" applyAlignment="1">
      <alignment horizontal="center"/>
    </xf>
    <xf numFmtId="2" fontId="7" fillId="0" borderId="41" xfId="0" applyNumberFormat="1" applyFont="1" applyFill="1" applyBorder="1" applyAlignment="1">
      <alignment horizontal="center"/>
    </xf>
    <xf numFmtId="2" fontId="11" fillId="0" borderId="41" xfId="0" applyNumberFormat="1" applyFont="1" applyFill="1" applyBorder="1" applyAlignment="1">
      <alignment horizontal="center"/>
    </xf>
    <xf numFmtId="2" fontId="11" fillId="0" borderId="4" xfId="0" applyNumberFormat="1" applyFont="1" applyFill="1" applyBorder="1" applyAlignment="1">
      <alignment horizontal="center"/>
    </xf>
    <xf numFmtId="0" fontId="4" fillId="0" borderId="50" xfId="0" applyFont="1" applyFill="1" applyBorder="1"/>
    <xf numFmtId="0" fontId="7" fillId="0" borderId="0" xfId="0" applyFont="1" applyFill="1" applyBorder="1" applyAlignment="1">
      <alignment horizontal="center"/>
    </xf>
    <xf numFmtId="2" fontId="7" fillId="0" borderId="0" xfId="0" applyNumberFormat="1" applyFont="1" applyFill="1" applyBorder="1" applyAlignment="1">
      <alignment horizontal="center"/>
    </xf>
    <xf numFmtId="2" fontId="11" fillId="0" borderId="24" xfId="0" applyNumberFormat="1" applyFont="1" applyFill="1" applyBorder="1" applyAlignment="1">
      <alignment horizontal="center"/>
    </xf>
    <xf numFmtId="2" fontId="11" fillId="0" borderId="20" xfId="0" applyNumberFormat="1" applyFont="1" applyFill="1" applyBorder="1" applyAlignment="1">
      <alignment horizontal="center"/>
    </xf>
    <xf numFmtId="0" fontId="8" fillId="0" borderId="34" xfId="0" applyFont="1" applyFill="1" applyBorder="1"/>
    <xf numFmtId="0" fontId="8" fillId="0" borderId="33" xfId="0" applyFont="1" applyFill="1" applyBorder="1"/>
    <xf numFmtId="0" fontId="7" fillId="0" borderId="17" xfId="0" applyFont="1" applyFill="1" applyBorder="1"/>
    <xf numFmtId="0" fontId="4" fillId="0" borderId="5"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52"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35" xfId="0" applyFont="1" applyFill="1" applyBorder="1" applyAlignment="1">
      <alignment horizontal="center" vertical="center"/>
    </xf>
    <xf numFmtId="2" fontId="6" fillId="0" borderId="29" xfId="0" applyNumberFormat="1" applyFont="1" applyFill="1" applyBorder="1" applyAlignment="1">
      <alignment horizontal="center" vertical="center"/>
    </xf>
    <xf numFmtId="0" fontId="7" fillId="0" borderId="32" xfId="0" applyFont="1" applyFill="1" applyBorder="1" applyAlignment="1">
      <alignment vertical="center"/>
    </xf>
    <xf numFmtId="0" fontId="29" fillId="0" borderId="0" xfId="0" applyFont="1" applyFill="1" applyBorder="1" applyAlignment="1">
      <alignment vertical="center"/>
    </xf>
    <xf numFmtId="0" fontId="4" fillId="0" borderId="30" xfId="0" applyFont="1" applyBorder="1" applyAlignment="1">
      <alignment horizontal="left"/>
    </xf>
    <xf numFmtId="0" fontId="4" fillId="0" borderId="17" xfId="0" applyFont="1" applyFill="1" applyBorder="1" applyAlignment="1">
      <alignment horizontal="left" vertical="center"/>
    </xf>
    <xf numFmtId="0" fontId="26" fillId="0" borderId="0" xfId="0" applyFont="1" applyFill="1" applyBorder="1"/>
    <xf numFmtId="0" fontId="26" fillId="0" borderId="9" xfId="0" applyFont="1" applyFill="1" applyBorder="1" applyAlignment="1">
      <alignment horizontal="center" vertical="center"/>
    </xf>
    <xf numFmtId="0" fontId="26" fillId="0" borderId="2" xfId="0" applyFont="1" applyFill="1" applyBorder="1" applyAlignment="1">
      <alignment horizontal="center" vertical="center"/>
    </xf>
    <xf numFmtId="0" fontId="7" fillId="0" borderId="17" xfId="0" applyFont="1" applyFill="1" applyBorder="1" applyAlignment="1">
      <alignment horizontal="left" vertical="center"/>
    </xf>
    <xf numFmtId="0" fontId="7" fillId="0" borderId="2" xfId="0" applyFont="1" applyFill="1" applyBorder="1" applyAlignment="1">
      <alignment horizontal="center" vertical="center"/>
    </xf>
    <xf numFmtId="0" fontId="26" fillId="0" borderId="45" xfId="0" applyFont="1" applyFill="1" applyBorder="1"/>
    <xf numFmtId="0" fontId="26" fillId="0" borderId="17" xfId="0" applyFont="1" applyFill="1" applyBorder="1" applyAlignment="1">
      <alignment horizontal="left" vertical="center"/>
    </xf>
    <xf numFmtId="0" fontId="26" fillId="0" borderId="2" xfId="0" applyFont="1" applyFill="1" applyBorder="1"/>
    <xf numFmtId="0" fontId="22" fillId="0" borderId="4" xfId="0" applyFont="1" applyFill="1" applyBorder="1" applyAlignment="1">
      <alignment vertical="center"/>
    </xf>
    <xf numFmtId="0" fontId="22" fillId="0" borderId="46" xfId="0" applyFont="1" applyBorder="1" applyAlignment="1">
      <alignment vertical="center"/>
    </xf>
    <xf numFmtId="0" fontId="4" fillId="0" borderId="52" xfId="0" applyFont="1" applyFill="1" applyBorder="1" applyAlignment="1">
      <alignment horizontal="left" vertical="center"/>
    </xf>
    <xf numFmtId="2" fontId="6" fillId="0" borderId="27" xfId="0" applyNumberFormat="1" applyFont="1" applyFill="1" applyBorder="1" applyAlignment="1">
      <alignment horizontal="center" vertical="center"/>
    </xf>
    <xf numFmtId="2" fontId="4" fillId="0" borderId="17" xfId="0" applyNumberFormat="1" applyFont="1" applyFill="1" applyBorder="1" applyAlignment="1">
      <alignment horizontal="center"/>
    </xf>
    <xf numFmtId="0" fontId="7" fillId="0" borderId="17" xfId="0" applyFont="1" applyFill="1" applyBorder="1" applyAlignment="1">
      <alignment horizontal="center" vertical="center"/>
    </xf>
    <xf numFmtId="0" fontId="7" fillId="0" borderId="31" xfId="0" applyFont="1" applyFill="1" applyBorder="1" applyAlignment="1">
      <alignment horizontal="center" vertical="center"/>
    </xf>
    <xf numFmtId="0" fontId="7" fillId="0" borderId="32" xfId="0" applyFont="1" applyFill="1" applyBorder="1" applyAlignment="1">
      <alignment horizontal="center" vertical="center"/>
    </xf>
    <xf numFmtId="0" fontId="9" fillId="0" borderId="32" xfId="0" applyFont="1" applyFill="1" applyBorder="1" applyAlignment="1">
      <alignment horizontal="center" vertical="center"/>
    </xf>
    <xf numFmtId="0" fontId="7" fillId="0" borderId="35" xfId="0" applyFont="1" applyFill="1" applyBorder="1" applyAlignment="1">
      <alignment vertical="center"/>
    </xf>
    <xf numFmtId="0" fontId="7" fillId="0" borderId="42" xfId="0" applyFont="1" applyFill="1" applyBorder="1" applyAlignment="1">
      <alignment horizontal="center" vertical="center"/>
    </xf>
    <xf numFmtId="0" fontId="7" fillId="0" borderId="42" xfId="0" applyFont="1" applyFill="1" applyBorder="1" applyAlignment="1">
      <alignment horizontal="left" vertical="center"/>
    </xf>
    <xf numFmtId="0" fontId="9" fillId="0" borderId="42" xfId="0" applyFont="1" applyFill="1" applyBorder="1" applyAlignment="1">
      <alignment horizontal="center" vertical="center"/>
    </xf>
    <xf numFmtId="2" fontId="4" fillId="0" borderId="42" xfId="0" applyNumberFormat="1" applyFont="1" applyFill="1" applyBorder="1" applyAlignment="1">
      <alignment horizontal="center" vertical="center"/>
    </xf>
    <xf numFmtId="2" fontId="11" fillId="0" borderId="42" xfId="0" applyNumberFormat="1" applyFont="1" applyFill="1" applyBorder="1" applyAlignment="1">
      <alignment horizontal="center" vertical="center"/>
    </xf>
    <xf numFmtId="0" fontId="7" fillId="0" borderId="42" xfId="0" applyFont="1" applyFill="1" applyBorder="1" applyAlignment="1">
      <alignment vertical="center"/>
    </xf>
    <xf numFmtId="2" fontId="4" fillId="0" borderId="30" xfId="0" applyNumberFormat="1" applyFont="1" applyFill="1" applyBorder="1" applyAlignment="1">
      <alignment horizontal="center"/>
    </xf>
    <xf numFmtId="2" fontId="4" fillId="4" borderId="17" xfId="0" applyNumberFormat="1" applyFont="1" applyFill="1" applyBorder="1" applyAlignment="1">
      <alignment horizontal="center"/>
    </xf>
    <xf numFmtId="0" fontId="4" fillId="0" borderId="9" xfId="0" applyFont="1" applyFill="1" applyBorder="1" applyAlignment="1">
      <alignment horizontal="center"/>
    </xf>
    <xf numFmtId="0" fontId="4" fillId="0" borderId="12" xfId="0" applyFont="1" applyFill="1" applyBorder="1" applyAlignment="1">
      <alignment horizontal="left"/>
    </xf>
    <xf numFmtId="0" fontId="4" fillId="0" borderId="26" xfId="0" applyFont="1" applyFill="1" applyBorder="1" applyAlignment="1">
      <alignment horizontal="center"/>
    </xf>
    <xf numFmtId="2" fontId="4" fillId="0" borderId="28" xfId="0" applyNumberFormat="1" applyFont="1" applyFill="1" applyBorder="1" applyAlignment="1">
      <alignment horizontal="center"/>
    </xf>
    <xf numFmtId="2" fontId="11" fillId="0" borderId="25" xfId="0" applyNumberFormat="1" applyFont="1" applyFill="1" applyBorder="1" applyAlignment="1">
      <alignment horizontal="center"/>
    </xf>
    <xf numFmtId="0" fontId="4" fillId="4" borderId="2" xfId="0" applyFont="1" applyFill="1" applyBorder="1" applyAlignment="1">
      <alignment horizontal="center" vertical="center"/>
    </xf>
    <xf numFmtId="0" fontId="4" fillId="0" borderId="15" xfId="0" applyFont="1" applyBorder="1" applyAlignment="1">
      <alignment horizontal="left"/>
    </xf>
    <xf numFmtId="0" fontId="4" fillId="4" borderId="4" xfId="0" applyFont="1" applyFill="1" applyBorder="1" applyAlignment="1">
      <alignment horizontal="center"/>
    </xf>
    <xf numFmtId="0" fontId="4" fillId="4" borderId="5" xfId="0" applyFont="1" applyFill="1" applyBorder="1" applyAlignment="1">
      <alignment horizontal="center"/>
    </xf>
    <xf numFmtId="2" fontId="4" fillId="4" borderId="23" xfId="0" applyNumberFormat="1" applyFont="1" applyFill="1" applyBorder="1" applyAlignment="1">
      <alignment horizontal="center"/>
    </xf>
    <xf numFmtId="2" fontId="11" fillId="4" borderId="4" xfId="0" applyNumberFormat="1" applyFont="1" applyFill="1" applyBorder="1" applyAlignment="1">
      <alignment horizontal="center"/>
    </xf>
    <xf numFmtId="0" fontId="9" fillId="0" borderId="41" xfId="0" applyFont="1" applyFill="1" applyBorder="1" applyAlignment="1">
      <alignment horizontal="center" vertical="center"/>
    </xf>
    <xf numFmtId="0" fontId="4" fillId="0" borderId="22" xfId="0" applyFont="1" applyFill="1" applyBorder="1" applyAlignment="1">
      <alignment horizontal="center" vertical="center"/>
    </xf>
    <xf numFmtId="0" fontId="6" fillId="0" borderId="16" xfId="0" applyFont="1" applyFill="1" applyBorder="1" applyAlignment="1">
      <alignment horizontal="center" vertical="center"/>
    </xf>
    <xf numFmtId="2" fontId="4" fillId="0" borderId="19" xfId="0" applyNumberFormat="1" applyFont="1" applyFill="1" applyBorder="1" applyAlignment="1">
      <alignment horizontal="center"/>
    </xf>
    <xf numFmtId="0" fontId="6" fillId="0" borderId="2" xfId="0" applyFont="1" applyFill="1" applyBorder="1" applyAlignment="1">
      <alignment horizontal="center" vertical="center"/>
    </xf>
    <xf numFmtId="0" fontId="6" fillId="0" borderId="0" xfId="0" applyFont="1" applyFill="1" applyBorder="1" applyAlignment="1">
      <alignment horizontal="center" vertical="center"/>
    </xf>
    <xf numFmtId="2" fontId="6" fillId="0" borderId="41" xfId="0" applyNumberFormat="1" applyFont="1" applyFill="1" applyBorder="1" applyAlignment="1">
      <alignment horizontal="right" vertical="center"/>
    </xf>
    <xf numFmtId="2" fontId="6" fillId="0" borderId="49" xfId="0" applyNumberFormat="1" applyFont="1" applyFill="1" applyBorder="1" applyAlignment="1">
      <alignment horizontal="right" vertical="center"/>
    </xf>
    <xf numFmtId="0" fontId="4" fillId="0" borderId="60" xfId="0" applyFont="1" applyFill="1" applyBorder="1" applyAlignment="1">
      <alignment horizontal="center" vertical="center"/>
    </xf>
    <xf numFmtId="0" fontId="7" fillId="0" borderId="7" xfId="0" applyFont="1" applyFill="1" applyBorder="1"/>
    <xf numFmtId="0" fontId="4" fillId="0" borderId="62" xfId="0" applyFont="1" applyFill="1" applyBorder="1" applyAlignment="1">
      <alignment horizontal="center" vertical="center"/>
    </xf>
    <xf numFmtId="0" fontId="7" fillId="0" borderId="62" xfId="0" applyFont="1" applyFill="1" applyBorder="1" applyAlignment="1">
      <alignment horizontal="center" vertical="center"/>
    </xf>
    <xf numFmtId="2" fontId="30" fillId="4" borderId="2" xfId="0" applyNumberFormat="1" applyFont="1" applyFill="1" applyBorder="1" applyAlignment="1">
      <alignment horizontal="center"/>
    </xf>
    <xf numFmtId="0" fontId="7" fillId="0" borderId="63" xfId="0" applyFont="1" applyFill="1" applyBorder="1" applyAlignment="1">
      <alignment horizontal="center" vertical="center"/>
    </xf>
    <xf numFmtId="0" fontId="7" fillId="0" borderId="64" xfId="0" applyFont="1" applyFill="1" applyBorder="1" applyAlignment="1">
      <alignment horizontal="center" vertical="center"/>
    </xf>
    <xf numFmtId="0" fontId="7" fillId="0" borderId="46" xfId="0" applyFont="1" applyFill="1" applyBorder="1"/>
    <xf numFmtId="0" fontId="7" fillId="0" borderId="57" xfId="0" applyFont="1" applyFill="1" applyBorder="1" applyAlignment="1">
      <alignment horizontal="center" vertical="center"/>
    </xf>
    <xf numFmtId="0" fontId="7" fillId="0" borderId="12" xfId="0" applyFont="1" applyFill="1" applyBorder="1" applyAlignment="1">
      <alignment horizontal="center"/>
    </xf>
    <xf numFmtId="0" fontId="7" fillId="0" borderId="13" xfId="0" applyFont="1" applyFill="1" applyBorder="1" applyAlignment="1">
      <alignment horizontal="center"/>
    </xf>
    <xf numFmtId="2" fontId="6" fillId="0" borderId="33" xfId="0" applyNumberFormat="1" applyFont="1" applyFill="1" applyBorder="1" applyAlignment="1">
      <alignment horizontal="center"/>
    </xf>
    <xf numFmtId="2" fontId="11" fillId="0" borderId="12" xfId="0" applyNumberFormat="1" applyFont="1" applyFill="1" applyBorder="1" applyAlignment="1">
      <alignment horizontal="center"/>
    </xf>
    <xf numFmtId="0" fontId="7" fillId="0" borderId="13" xfId="0" applyFont="1" applyFill="1" applyBorder="1"/>
    <xf numFmtId="0" fontId="7" fillId="0" borderId="40" xfId="0" applyFont="1" applyBorder="1" applyAlignment="1">
      <alignment horizontal="center" vertical="center"/>
    </xf>
    <xf numFmtId="0" fontId="7" fillId="0" borderId="27" xfId="0" applyFont="1" applyBorder="1" applyAlignment="1">
      <alignment horizontal="center" vertical="center"/>
    </xf>
    <xf numFmtId="0" fontId="7" fillId="0" borderId="27" xfId="0" applyFont="1" applyBorder="1" applyAlignment="1">
      <alignment horizontal="left" vertical="center"/>
    </xf>
    <xf numFmtId="2" fontId="7" fillId="0" borderId="42" xfId="0" applyNumberFormat="1" applyFont="1" applyFill="1" applyBorder="1" applyAlignment="1">
      <alignment horizontal="center" vertical="center"/>
    </xf>
    <xf numFmtId="0" fontId="4" fillId="0" borderId="63" xfId="0" applyFont="1" applyFill="1" applyBorder="1" applyAlignment="1">
      <alignment horizontal="center" vertical="center"/>
    </xf>
    <xf numFmtId="0" fontId="6" fillId="4" borderId="2" xfId="0" applyFont="1" applyFill="1" applyBorder="1" applyAlignment="1">
      <alignment horizontal="center" vertical="center"/>
    </xf>
    <xf numFmtId="0" fontId="4" fillId="0" borderId="64" xfId="0" applyFont="1" applyFill="1" applyBorder="1" applyAlignment="1">
      <alignment horizontal="center" vertical="center"/>
    </xf>
    <xf numFmtId="0" fontId="4" fillId="0" borderId="57" xfId="0" applyFont="1" applyFill="1" applyBorder="1" applyAlignment="1">
      <alignment horizontal="center" vertical="center"/>
    </xf>
    <xf numFmtId="0" fontId="4" fillId="0" borderId="40" xfId="0" applyFont="1" applyBorder="1" applyAlignment="1">
      <alignment horizontal="center" vertical="center"/>
    </xf>
    <xf numFmtId="0" fontId="4" fillId="0" borderId="27" xfId="0" applyFont="1" applyBorder="1"/>
    <xf numFmtId="0" fontId="4" fillId="0" borderId="27" xfId="0" applyFont="1" applyBorder="1" applyAlignment="1">
      <alignment horizontal="left"/>
    </xf>
    <xf numFmtId="0" fontId="4" fillId="0" borderId="27" xfId="0" applyFont="1" applyBorder="1" applyAlignment="1">
      <alignment horizontal="center" vertical="center"/>
    </xf>
    <xf numFmtId="2" fontId="4" fillId="0" borderId="27" xfId="0" applyNumberFormat="1" applyFont="1" applyFill="1" applyBorder="1" applyAlignment="1">
      <alignment horizontal="center"/>
    </xf>
    <xf numFmtId="2" fontId="4" fillId="0" borderId="27" xfId="0" applyNumberFormat="1" applyFont="1" applyFill="1" applyBorder="1" applyAlignment="1">
      <alignment horizontal="center" vertical="center"/>
    </xf>
    <xf numFmtId="2" fontId="4" fillId="0" borderId="27" xfId="0" applyNumberFormat="1" applyFont="1" applyFill="1" applyBorder="1" applyAlignment="1">
      <alignment horizontal="right" vertical="center"/>
    </xf>
    <xf numFmtId="0" fontId="4" fillId="0" borderId="60" xfId="0" applyFont="1" applyBorder="1" applyAlignment="1">
      <alignment horizontal="center" vertical="center"/>
    </xf>
    <xf numFmtId="0" fontId="7" fillId="0" borderId="7" xfId="0" applyFont="1" applyBorder="1" applyAlignment="1">
      <alignment horizontal="center" vertical="center"/>
    </xf>
    <xf numFmtId="2" fontId="4" fillId="0" borderId="25" xfId="0" applyNumberFormat="1" applyFont="1" applyFill="1" applyBorder="1" applyAlignment="1">
      <alignment horizontal="center"/>
    </xf>
    <xf numFmtId="0" fontId="4" fillId="0" borderId="62" xfId="0" applyFont="1" applyBorder="1" applyAlignment="1">
      <alignment horizontal="center" vertical="center"/>
    </xf>
    <xf numFmtId="0" fontId="7" fillId="0" borderId="16" xfId="0" applyFont="1" applyBorder="1" applyAlignment="1">
      <alignment horizontal="center" vertical="center"/>
    </xf>
    <xf numFmtId="0" fontId="7" fillId="0" borderId="2" xfId="0" applyFont="1" applyBorder="1" applyAlignment="1">
      <alignment horizontal="center" vertical="center"/>
    </xf>
    <xf numFmtId="2" fontId="11" fillId="0" borderId="15" xfId="0" applyNumberFormat="1" applyFont="1" applyFill="1" applyBorder="1" applyAlignment="1">
      <alignment horizontal="center"/>
    </xf>
    <xf numFmtId="0" fontId="7" fillId="0" borderId="66" xfId="0" applyFont="1" applyFill="1" applyBorder="1" applyAlignment="1">
      <alignment horizontal="center"/>
    </xf>
    <xf numFmtId="0" fontId="4" fillId="0" borderId="31" xfId="0" applyFont="1" applyBorder="1"/>
    <xf numFmtId="0" fontId="7" fillId="0" borderId="31" xfId="0" applyFont="1" applyFill="1" applyBorder="1" applyAlignment="1">
      <alignment horizontal="left"/>
    </xf>
    <xf numFmtId="0" fontId="7" fillId="0" borderId="31" xfId="0" applyFont="1" applyFill="1" applyBorder="1" applyAlignment="1">
      <alignment horizontal="center"/>
    </xf>
    <xf numFmtId="0" fontId="7" fillId="0" borderId="35" xfId="0" applyFont="1" applyFill="1" applyBorder="1"/>
    <xf numFmtId="0" fontId="4" fillId="0" borderId="43" xfId="0" applyFont="1" applyBorder="1" applyAlignment="1">
      <alignment horizontal="center" vertical="center"/>
    </xf>
    <xf numFmtId="0" fontId="4" fillId="0" borderId="41" xfId="0" applyFont="1" applyBorder="1"/>
    <xf numFmtId="0" fontId="4" fillId="0" borderId="41" xfId="0" applyFont="1" applyBorder="1" applyAlignment="1">
      <alignment horizontal="left"/>
    </xf>
    <xf numFmtId="0" fontId="4" fillId="0" borderId="41" xfId="0" applyFont="1" applyBorder="1" applyAlignment="1">
      <alignment horizontal="center" vertical="center"/>
    </xf>
    <xf numFmtId="2" fontId="4" fillId="0" borderId="41" xfId="0" applyNumberFormat="1" applyFont="1" applyFill="1" applyBorder="1" applyAlignment="1">
      <alignment horizontal="right" vertical="center"/>
    </xf>
    <xf numFmtId="0" fontId="4" fillId="4" borderId="16" xfId="0" applyFont="1" applyFill="1" applyBorder="1" applyAlignment="1">
      <alignment horizontal="center"/>
    </xf>
    <xf numFmtId="0" fontId="4" fillId="4" borderId="16" xfId="0" applyFont="1" applyFill="1" applyBorder="1" applyAlignment="1">
      <alignment horizontal="center" vertical="center"/>
    </xf>
    <xf numFmtId="2" fontId="4" fillId="4" borderId="16" xfId="0" applyNumberFormat="1" applyFont="1" applyFill="1" applyBorder="1" applyAlignment="1">
      <alignment horizontal="center" vertical="center"/>
    </xf>
    <xf numFmtId="2" fontId="11" fillId="4" borderId="16" xfId="0" applyNumberFormat="1" applyFont="1" applyFill="1" applyBorder="1" applyAlignment="1">
      <alignment horizontal="center" vertical="center"/>
    </xf>
    <xf numFmtId="2" fontId="4" fillId="4" borderId="4" xfId="0" applyNumberFormat="1" applyFont="1" applyFill="1" applyBorder="1" applyAlignment="1">
      <alignment horizontal="center"/>
    </xf>
    <xf numFmtId="2" fontId="4" fillId="4" borderId="17" xfId="0" applyNumberFormat="1" applyFont="1" applyFill="1" applyBorder="1" applyAlignment="1">
      <alignment horizontal="center" vertical="center"/>
    </xf>
    <xf numFmtId="0" fontId="4" fillId="0" borderId="12" xfId="0" applyFont="1" applyBorder="1"/>
    <xf numFmtId="0" fontId="7" fillId="0" borderId="50" xfId="0" applyFont="1" applyFill="1" applyBorder="1"/>
    <xf numFmtId="0" fontId="7" fillId="0" borderId="57" xfId="0" applyFont="1" applyFill="1" applyBorder="1" applyAlignment="1">
      <alignment horizontal="center"/>
    </xf>
    <xf numFmtId="0" fontId="22" fillId="0" borderId="0" xfId="0" applyFont="1" applyFill="1" applyBorder="1" applyAlignment="1">
      <alignment vertical="center"/>
    </xf>
    <xf numFmtId="0" fontId="4" fillId="0" borderId="6" xfId="0" applyFont="1" applyBorder="1" applyAlignment="1">
      <alignment horizontal="center" vertical="center"/>
    </xf>
    <xf numFmtId="0" fontId="4" fillId="0" borderId="2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23" xfId="0" applyFont="1" applyFill="1" applyBorder="1" applyAlignment="1">
      <alignment horizontal="center"/>
    </xf>
    <xf numFmtId="0" fontId="7" fillId="0" borderId="11" xfId="0" applyFont="1" applyFill="1" applyBorder="1" applyAlignment="1">
      <alignment horizontal="center"/>
    </xf>
    <xf numFmtId="0" fontId="4" fillId="0" borderId="12" xfId="0" applyFont="1" applyBorder="1" applyAlignment="1">
      <alignment horizontal="center" vertical="center"/>
    </xf>
    <xf numFmtId="0" fontId="22" fillId="0" borderId="50" xfId="0" applyFont="1" applyFill="1" applyBorder="1" applyAlignment="1">
      <alignment vertical="center"/>
    </xf>
    <xf numFmtId="0" fontId="7" fillId="0" borderId="39" xfId="0" applyFont="1" applyFill="1" applyBorder="1" applyAlignment="1">
      <alignment horizontal="center"/>
    </xf>
    <xf numFmtId="0" fontId="4" fillId="0" borderId="0" xfId="0" applyFont="1" applyBorder="1" applyAlignment="1">
      <alignment horizontal="center" vertical="center"/>
    </xf>
    <xf numFmtId="2" fontId="6" fillId="0" borderId="67" xfId="0" applyNumberFormat="1" applyFont="1" applyFill="1" applyBorder="1" applyAlignment="1">
      <alignment horizontal="right" vertical="center"/>
    </xf>
    <xf numFmtId="0" fontId="4" fillId="0" borderId="56" xfId="0" applyFont="1" applyFill="1" applyBorder="1" applyAlignment="1">
      <alignment horizontal="center"/>
    </xf>
    <xf numFmtId="0" fontId="4" fillId="4" borderId="25" xfId="0" applyFont="1" applyFill="1" applyBorder="1" applyAlignment="1">
      <alignment horizontal="left" vertical="center"/>
    </xf>
    <xf numFmtId="0" fontId="4" fillId="4" borderId="25" xfId="0" applyFont="1" applyFill="1" applyBorder="1" applyAlignment="1">
      <alignment horizontal="center" vertical="center"/>
    </xf>
    <xf numFmtId="2" fontId="13" fillId="4" borderId="25" xfId="0" applyNumberFormat="1" applyFont="1" applyFill="1" applyBorder="1" applyAlignment="1">
      <alignment horizontal="center" vertical="center"/>
    </xf>
    <xf numFmtId="0" fontId="4" fillId="4" borderId="25" xfId="0" applyFont="1" applyFill="1" applyBorder="1" applyAlignment="1">
      <alignment horizontal="center"/>
    </xf>
    <xf numFmtId="2" fontId="4" fillId="4" borderId="48" xfId="0" applyNumberFormat="1" applyFont="1" applyFill="1" applyBorder="1" applyAlignment="1">
      <alignment horizontal="right" vertical="center"/>
    </xf>
    <xf numFmtId="2" fontId="13" fillId="4" borderId="2" xfId="0" applyNumberFormat="1" applyFont="1" applyFill="1" applyBorder="1" applyAlignment="1">
      <alignment horizontal="center" vertical="center"/>
    </xf>
    <xf numFmtId="2" fontId="4" fillId="4" borderId="46" xfId="0" applyNumberFormat="1" applyFont="1" applyFill="1" applyBorder="1" applyAlignment="1">
      <alignment horizontal="right" vertical="center"/>
    </xf>
    <xf numFmtId="0" fontId="7" fillId="0" borderId="38" xfId="0" applyFont="1" applyFill="1" applyBorder="1" applyAlignment="1">
      <alignment horizontal="center"/>
    </xf>
    <xf numFmtId="0" fontId="4" fillId="4" borderId="31" xfId="0" applyFont="1" applyFill="1" applyBorder="1" applyAlignment="1">
      <alignment horizontal="center" vertical="center"/>
    </xf>
    <xf numFmtId="0" fontId="4" fillId="4" borderId="32" xfId="0" applyFont="1" applyFill="1" applyBorder="1" applyAlignment="1">
      <alignment horizontal="center" vertical="center"/>
    </xf>
    <xf numFmtId="2" fontId="11" fillId="4" borderId="51" xfId="0" applyNumberFormat="1" applyFont="1" applyFill="1" applyBorder="1" applyAlignment="1">
      <alignment horizontal="center" vertical="center"/>
    </xf>
    <xf numFmtId="2" fontId="11" fillId="4" borderId="32" xfId="0" applyNumberFormat="1" applyFont="1" applyFill="1" applyBorder="1" applyAlignment="1">
      <alignment horizontal="center" vertical="center"/>
    </xf>
    <xf numFmtId="0" fontId="4" fillId="4" borderId="32" xfId="0" applyFont="1" applyFill="1" applyBorder="1"/>
    <xf numFmtId="0" fontId="18" fillId="0" borderId="0" xfId="0" applyFont="1" applyFill="1" applyBorder="1" applyAlignment="1">
      <alignment vertical="center"/>
    </xf>
    <xf numFmtId="2" fontId="4" fillId="4" borderId="7" xfId="0" applyNumberFormat="1" applyFont="1" applyFill="1" applyBorder="1" applyAlignment="1">
      <alignment horizontal="center"/>
    </xf>
    <xf numFmtId="0" fontId="7" fillId="0" borderId="16" xfId="0" applyFont="1" applyFill="1" applyBorder="1" applyAlignment="1">
      <alignment horizontal="center"/>
    </xf>
    <xf numFmtId="2" fontId="21" fillId="0" borderId="0" xfId="0" applyNumberFormat="1" applyFont="1" applyFill="1" applyBorder="1" applyAlignment="1">
      <alignment horizontal="center" vertical="center"/>
    </xf>
    <xf numFmtId="0" fontId="18" fillId="0" borderId="7" xfId="0" applyFont="1" applyFill="1" applyBorder="1" applyAlignment="1">
      <alignment vertical="center"/>
    </xf>
    <xf numFmtId="0" fontId="18" fillId="0" borderId="7" xfId="0" applyFont="1" applyFill="1" applyBorder="1" applyAlignment="1">
      <alignment horizontal="left" vertical="center"/>
    </xf>
    <xf numFmtId="0" fontId="18" fillId="0" borderId="7" xfId="0" applyFont="1" applyFill="1" applyBorder="1" applyAlignment="1">
      <alignment horizontal="center" vertical="center"/>
    </xf>
    <xf numFmtId="1" fontId="18" fillId="0" borderId="7" xfId="0" applyNumberFormat="1" applyFont="1" applyFill="1" applyBorder="1" applyAlignment="1">
      <alignment horizontal="center" vertical="center"/>
    </xf>
    <xf numFmtId="0" fontId="18" fillId="0" borderId="16" xfId="0" applyFont="1" applyFill="1" applyBorder="1" applyAlignment="1">
      <alignment vertical="center"/>
    </xf>
    <xf numFmtId="0" fontId="18" fillId="0" borderId="16" xfId="0" applyFont="1" applyFill="1" applyBorder="1" applyAlignment="1">
      <alignment horizontal="left" vertical="center"/>
    </xf>
    <xf numFmtId="0" fontId="18" fillId="0" borderId="16" xfId="0" applyFont="1" applyFill="1" applyBorder="1" applyAlignment="1">
      <alignment horizontal="center" vertical="center"/>
    </xf>
    <xf numFmtId="1" fontId="18" fillId="0" borderId="16" xfId="0" applyNumberFormat="1" applyFont="1" applyFill="1" applyBorder="1" applyAlignment="1">
      <alignment horizontal="center" vertical="center"/>
    </xf>
    <xf numFmtId="0" fontId="18" fillId="0" borderId="2" xfId="0" applyFont="1" applyFill="1" applyBorder="1" applyAlignment="1">
      <alignment vertical="center"/>
    </xf>
    <xf numFmtId="1" fontId="18" fillId="0" borderId="2" xfId="0" applyNumberFormat="1" applyFont="1" applyFill="1" applyBorder="1" applyAlignment="1">
      <alignment horizontal="center" vertical="center"/>
    </xf>
    <xf numFmtId="2" fontId="4" fillId="4" borderId="45" xfId="0" applyNumberFormat="1" applyFont="1" applyFill="1" applyBorder="1" applyAlignment="1">
      <alignment horizontal="right" vertical="center"/>
    </xf>
    <xf numFmtId="2" fontId="4" fillId="4" borderId="16" xfId="0" applyNumberFormat="1" applyFont="1" applyFill="1" applyBorder="1" applyAlignment="1">
      <alignment horizontal="center"/>
    </xf>
    <xf numFmtId="2" fontId="11" fillId="4" borderId="16" xfId="0" applyNumberFormat="1" applyFont="1" applyFill="1" applyBorder="1" applyAlignment="1">
      <alignment horizontal="center"/>
    </xf>
    <xf numFmtId="2" fontId="4" fillId="4" borderId="19" xfId="0" applyNumberFormat="1" applyFont="1" applyFill="1" applyBorder="1" applyAlignment="1">
      <alignment horizontal="center"/>
    </xf>
    <xf numFmtId="2" fontId="11" fillId="4" borderId="31" xfId="0" applyNumberFormat="1" applyFont="1" applyFill="1" applyBorder="1" applyAlignment="1">
      <alignment horizontal="center" vertical="center"/>
    </xf>
    <xf numFmtId="0" fontId="4" fillId="4" borderId="0" xfId="0" applyFont="1" applyFill="1" applyBorder="1" applyAlignment="1">
      <alignment horizontal="left" vertical="center"/>
    </xf>
    <xf numFmtId="0" fontId="4" fillId="4" borderId="0" xfId="0" applyFont="1" applyFill="1" applyBorder="1" applyAlignment="1">
      <alignment horizontal="center" vertical="center"/>
    </xf>
    <xf numFmtId="2" fontId="11" fillId="4" borderId="0" xfId="0" applyNumberFormat="1" applyFont="1" applyFill="1" applyBorder="1" applyAlignment="1">
      <alignment horizontal="center" vertical="center"/>
    </xf>
    <xf numFmtId="0" fontId="4" fillId="0" borderId="39" xfId="0" applyFont="1" applyBorder="1" applyAlignment="1">
      <alignment horizontal="center" vertical="center"/>
    </xf>
    <xf numFmtId="0" fontId="4" fillId="0" borderId="41" xfId="0" applyFont="1" applyBorder="1" applyAlignment="1">
      <alignment horizontal="left" vertical="center"/>
    </xf>
    <xf numFmtId="0" fontId="4" fillId="0" borderId="28" xfId="0" applyFont="1" applyBorder="1" applyAlignment="1">
      <alignment horizontal="center" vertical="center"/>
    </xf>
    <xf numFmtId="2" fontId="4" fillId="0" borderId="7" xfId="0" applyNumberFormat="1" applyFont="1" applyFill="1" applyBorder="1" applyAlignment="1">
      <alignment horizontal="center" vertical="center" readingOrder="1"/>
    </xf>
    <xf numFmtId="0" fontId="18" fillId="0" borderId="4" xfId="0" applyFont="1" applyFill="1" applyBorder="1" applyAlignment="1">
      <alignment horizontal="center" vertical="center" readingOrder="1"/>
    </xf>
    <xf numFmtId="0" fontId="4" fillId="0" borderId="4" xfId="0" applyFont="1" applyFill="1" applyBorder="1" applyAlignment="1">
      <alignment horizontal="center" vertical="center" readingOrder="1"/>
    </xf>
    <xf numFmtId="2" fontId="21" fillId="0" borderId="11" xfId="0" applyNumberFormat="1" applyFont="1" applyFill="1" applyBorder="1" applyAlignment="1">
      <alignment vertical="center"/>
    </xf>
    <xf numFmtId="2" fontId="21" fillId="0" borderId="12" xfId="0" applyNumberFormat="1" applyFont="1" applyFill="1" applyBorder="1" applyAlignment="1">
      <alignment vertical="center"/>
    </xf>
    <xf numFmtId="0" fontId="7" fillId="0" borderId="43" xfId="0" applyFont="1" applyFill="1" applyBorder="1" applyAlignment="1">
      <alignment horizontal="center"/>
    </xf>
    <xf numFmtId="0" fontId="8" fillId="0" borderId="41" xfId="0" applyFont="1" applyFill="1" applyBorder="1" applyAlignment="1">
      <alignment horizontal="center"/>
    </xf>
    <xf numFmtId="0" fontId="18" fillId="0" borderId="41" xfId="0" applyFont="1" applyFill="1" applyBorder="1" applyAlignment="1">
      <alignment horizontal="center" vertical="center"/>
    </xf>
    <xf numFmtId="2" fontId="21" fillId="0" borderId="41" xfId="0" applyNumberFormat="1" applyFont="1" applyFill="1" applyBorder="1" applyAlignment="1">
      <alignment horizontal="center" vertical="center"/>
    </xf>
    <xf numFmtId="0" fontId="8" fillId="0" borderId="41" xfId="0" applyFont="1" applyFill="1" applyBorder="1"/>
    <xf numFmtId="0" fontId="4" fillId="0" borderId="6" xfId="0" applyFont="1" applyFill="1" applyBorder="1" applyAlignment="1">
      <alignment horizontal="center"/>
    </xf>
    <xf numFmtId="2" fontId="4" fillId="0" borderId="25" xfId="0" applyNumberFormat="1" applyFont="1" applyFill="1" applyBorder="1" applyAlignment="1">
      <alignment horizontal="center" vertical="center" readingOrder="1"/>
    </xf>
    <xf numFmtId="2" fontId="13" fillId="0" borderId="7" xfId="0" applyNumberFormat="1" applyFont="1" applyFill="1" applyBorder="1" applyAlignment="1">
      <alignment horizontal="center" vertical="center" readingOrder="1"/>
    </xf>
    <xf numFmtId="0" fontId="7" fillId="0" borderId="9" xfId="0" applyFont="1" applyFill="1" applyBorder="1" applyAlignment="1">
      <alignment horizontal="center"/>
    </xf>
    <xf numFmtId="0" fontId="7" fillId="0" borderId="2" xfId="0" applyFont="1" applyFill="1" applyBorder="1" applyAlignment="1">
      <alignment horizontal="center"/>
    </xf>
    <xf numFmtId="2" fontId="4" fillId="0" borderId="15" xfId="0" applyNumberFormat="1" applyFont="1" applyFill="1" applyBorder="1" applyAlignment="1">
      <alignment horizontal="center" vertical="center" readingOrder="1"/>
    </xf>
    <xf numFmtId="0" fontId="18" fillId="3" borderId="2" xfId="0" applyFont="1" applyFill="1" applyBorder="1" applyAlignment="1">
      <alignment horizontal="left" vertical="center" wrapText="1"/>
    </xf>
    <xf numFmtId="0" fontId="18" fillId="3" borderId="2" xfId="0" applyFont="1" applyFill="1" applyBorder="1" applyAlignment="1">
      <alignment horizontal="center" vertical="center"/>
    </xf>
    <xf numFmtId="2" fontId="4" fillId="3" borderId="2" xfId="0" applyNumberFormat="1" applyFont="1" applyFill="1" applyBorder="1" applyAlignment="1">
      <alignment horizontal="center" vertical="center" readingOrder="1"/>
    </xf>
    <xf numFmtId="2" fontId="13" fillId="3" borderId="2" xfId="0" applyNumberFormat="1" applyFont="1" applyFill="1" applyBorder="1" applyAlignment="1">
      <alignment horizontal="center" vertical="center" readingOrder="1"/>
    </xf>
    <xf numFmtId="2" fontId="13" fillId="3" borderId="10" xfId="0" applyNumberFormat="1" applyFont="1" applyFill="1" applyBorder="1" applyAlignment="1">
      <alignment horizontal="center" vertical="center" readingOrder="1"/>
    </xf>
    <xf numFmtId="0" fontId="18" fillId="0" borderId="12" xfId="0" applyFont="1" applyFill="1" applyBorder="1" applyAlignment="1">
      <alignment horizontal="center" vertical="center"/>
    </xf>
    <xf numFmtId="2" fontId="21" fillId="0" borderId="12" xfId="0" applyNumberFormat="1" applyFont="1" applyFill="1" applyBorder="1" applyAlignment="1">
      <alignment horizontal="center" vertical="center"/>
    </xf>
    <xf numFmtId="0" fontId="8" fillId="0" borderId="12" xfId="0" applyFont="1" applyFill="1" applyBorder="1"/>
    <xf numFmtId="0" fontId="18" fillId="0" borderId="0" xfId="0" applyFont="1" applyFill="1" applyBorder="1" applyAlignment="1">
      <alignment horizontal="center" vertical="center"/>
    </xf>
    <xf numFmtId="0" fontId="8" fillId="0" borderId="45" xfId="0" applyFont="1" applyFill="1" applyBorder="1"/>
    <xf numFmtId="0" fontId="31" fillId="0" borderId="2" xfId="0" applyFont="1" applyFill="1" applyBorder="1" applyAlignment="1">
      <alignment horizontal="center" vertical="center"/>
    </xf>
    <xf numFmtId="2" fontId="6" fillId="0" borderId="0" xfId="0" applyNumberFormat="1" applyFont="1" applyFill="1" applyBorder="1"/>
    <xf numFmtId="0" fontId="18" fillId="0" borderId="7" xfId="0" applyFont="1" applyFill="1" applyBorder="1" applyAlignment="1">
      <alignment vertical="center" readingOrder="1"/>
    </xf>
    <xf numFmtId="0" fontId="18" fillId="0" borderId="7" xfId="0" applyFont="1" applyFill="1" applyBorder="1" applyAlignment="1">
      <alignment horizontal="center" vertical="center" readingOrder="1"/>
    </xf>
    <xf numFmtId="0" fontId="4" fillId="0" borderId="7" xfId="0" applyFont="1" applyFill="1" applyBorder="1" applyAlignment="1">
      <alignment horizontal="center" vertical="center" readingOrder="1"/>
    </xf>
    <xf numFmtId="2" fontId="13" fillId="0" borderId="7" xfId="0" applyNumberFormat="1" applyFont="1" applyFill="1" applyBorder="1" applyAlignment="1">
      <alignment horizontal="center" vertical="center"/>
    </xf>
    <xf numFmtId="0" fontId="4" fillId="0" borderId="63" xfId="0" applyFont="1" applyFill="1" applyBorder="1" applyAlignment="1">
      <alignment horizontal="center"/>
    </xf>
    <xf numFmtId="0" fontId="18" fillId="0" borderId="2" xfId="0" applyFont="1" applyFill="1" applyBorder="1" applyAlignment="1">
      <alignment vertical="center" readingOrder="1"/>
    </xf>
    <xf numFmtId="0" fontId="18" fillId="0" borderId="16" xfId="0" applyFont="1" applyFill="1" applyBorder="1" applyAlignment="1">
      <alignment horizontal="center" vertical="center" readingOrder="1"/>
    </xf>
    <xf numFmtId="0" fontId="4" fillId="0" borderId="16" xfId="0" applyFont="1" applyFill="1" applyBorder="1" applyAlignment="1">
      <alignment horizontal="center" vertical="center" readingOrder="1"/>
    </xf>
    <xf numFmtId="0" fontId="18" fillId="3" borderId="16" xfId="0" applyFont="1" applyFill="1" applyBorder="1" applyAlignment="1">
      <alignment horizontal="left" vertical="center"/>
    </xf>
    <xf numFmtId="0" fontId="18" fillId="3" borderId="16"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0" borderId="66" xfId="0" applyFont="1" applyFill="1" applyBorder="1" applyAlignment="1">
      <alignment horizontal="center" vertical="center"/>
    </xf>
    <xf numFmtId="0" fontId="8" fillId="0" borderId="32" xfId="0" applyFont="1" applyFill="1" applyBorder="1"/>
    <xf numFmtId="0" fontId="4" fillId="0" borderId="65" xfId="0" applyFont="1" applyFill="1" applyBorder="1" applyAlignment="1">
      <alignment horizontal="center" vertical="center"/>
    </xf>
    <xf numFmtId="0" fontId="4" fillId="0" borderId="33" xfId="0" applyFont="1" applyFill="1" applyBorder="1" applyAlignment="1">
      <alignment horizontal="center" vertical="center"/>
    </xf>
    <xf numFmtId="0" fontId="4" fillId="0" borderId="33" xfId="0" applyFont="1" applyFill="1" applyBorder="1" applyAlignment="1">
      <alignment horizontal="left" vertical="center"/>
    </xf>
    <xf numFmtId="0" fontId="6" fillId="0" borderId="33" xfId="0" applyFont="1" applyFill="1" applyBorder="1" applyAlignment="1">
      <alignment horizontal="center" vertical="center"/>
    </xf>
    <xf numFmtId="2" fontId="11" fillId="0" borderId="33" xfId="0" applyNumberFormat="1" applyFont="1" applyFill="1" applyBorder="1" applyAlignment="1">
      <alignment horizontal="center" vertical="center"/>
    </xf>
    <xf numFmtId="0" fontId="4" fillId="3" borderId="16" xfId="0" applyFont="1" applyFill="1" applyBorder="1" applyAlignment="1">
      <alignment horizontal="left" vertical="center"/>
    </xf>
    <xf numFmtId="0" fontId="4" fillId="3" borderId="16" xfId="0" applyFont="1" applyFill="1" applyBorder="1" applyAlignment="1">
      <alignment horizontal="center"/>
    </xf>
    <xf numFmtId="2" fontId="4" fillId="3" borderId="59" xfId="0" applyNumberFormat="1" applyFont="1" applyFill="1" applyBorder="1" applyAlignment="1">
      <alignment horizontal="right" vertical="center"/>
    </xf>
    <xf numFmtId="2" fontId="4" fillId="3" borderId="46" xfId="0" applyNumberFormat="1" applyFont="1" applyFill="1" applyBorder="1" applyAlignment="1">
      <alignment horizontal="right" vertical="center"/>
    </xf>
    <xf numFmtId="0" fontId="8" fillId="3" borderId="0" xfId="0" applyFont="1" applyFill="1" applyBorder="1"/>
    <xf numFmtId="0" fontId="8" fillId="3" borderId="45" xfId="0" applyFont="1" applyFill="1" applyBorder="1"/>
    <xf numFmtId="0" fontId="4" fillId="3" borderId="12" xfId="0" applyFont="1" applyFill="1" applyBorder="1" applyAlignment="1">
      <alignment horizontal="center" vertical="center"/>
    </xf>
    <xf numFmtId="0" fontId="4" fillId="3" borderId="12" xfId="0" applyFont="1" applyFill="1" applyBorder="1" applyAlignment="1">
      <alignment horizontal="left" vertical="center"/>
    </xf>
    <xf numFmtId="0" fontId="6" fillId="3" borderId="13" xfId="0" applyFont="1" applyFill="1" applyBorder="1" applyAlignment="1">
      <alignment horizontal="center" vertical="center"/>
    </xf>
    <xf numFmtId="2" fontId="21" fillId="3" borderId="52" xfId="0" applyNumberFormat="1" applyFont="1" applyFill="1" applyBorder="1" applyAlignment="1">
      <alignment horizontal="center" vertical="center"/>
    </xf>
    <xf numFmtId="2" fontId="21" fillId="3" borderId="12" xfId="0" applyNumberFormat="1" applyFont="1" applyFill="1" applyBorder="1" applyAlignment="1">
      <alignment horizontal="center" vertical="center"/>
    </xf>
    <xf numFmtId="0" fontId="4" fillId="3" borderId="13" xfId="0" applyFont="1" applyFill="1" applyBorder="1"/>
    <xf numFmtId="0" fontId="7" fillId="0" borderId="40" xfId="0" applyFont="1" applyFill="1" applyBorder="1" applyAlignment="1">
      <alignment horizontal="center"/>
    </xf>
    <xf numFmtId="2" fontId="21" fillId="0" borderId="34" xfId="0" applyNumberFormat="1" applyFont="1" applyFill="1" applyBorder="1" applyAlignment="1">
      <alignment horizontal="center" vertical="center"/>
    </xf>
    <xf numFmtId="2" fontId="21" fillId="0" borderId="36" xfId="0" applyNumberFormat="1" applyFont="1" applyFill="1" applyBorder="1" applyAlignment="1">
      <alignment horizontal="center" vertical="center"/>
    </xf>
    <xf numFmtId="0" fontId="4" fillId="3" borderId="7" xfId="0" applyFont="1" applyFill="1" applyBorder="1" applyAlignment="1">
      <alignment horizontal="left" vertical="center"/>
    </xf>
    <xf numFmtId="2" fontId="4" fillId="3" borderId="48" xfId="0" applyNumberFormat="1" applyFont="1" applyFill="1" applyBorder="1" applyAlignment="1">
      <alignment horizontal="right" vertical="center"/>
    </xf>
    <xf numFmtId="2" fontId="13" fillId="3" borderId="10" xfId="0" applyNumberFormat="1" applyFont="1" applyFill="1" applyBorder="1" applyAlignment="1">
      <alignment horizontal="center" vertical="center"/>
    </xf>
    <xf numFmtId="0" fontId="4" fillId="3" borderId="4"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32" xfId="0" applyFont="1" applyFill="1" applyBorder="1"/>
    <xf numFmtId="0" fontId="18" fillId="0" borderId="27" xfId="0" applyFont="1" applyFill="1" applyBorder="1" applyAlignment="1">
      <alignment vertical="center"/>
    </xf>
    <xf numFmtId="2" fontId="21" fillId="0" borderId="27" xfId="0" applyNumberFormat="1" applyFont="1" applyFill="1" applyBorder="1" applyAlignment="1">
      <alignment horizontal="center" vertical="center"/>
    </xf>
    <xf numFmtId="0" fontId="18" fillId="0" borderId="7" xfId="0" applyFont="1" applyFill="1" applyBorder="1" applyAlignment="1">
      <alignment horizontal="left" vertical="center" wrapText="1"/>
    </xf>
    <xf numFmtId="0" fontId="18" fillId="0" borderId="9" xfId="0" applyFont="1" applyFill="1" applyBorder="1" applyAlignment="1">
      <alignment horizontal="center"/>
    </xf>
    <xf numFmtId="0" fontId="8" fillId="0" borderId="2" xfId="0" applyFont="1" applyFill="1" applyBorder="1"/>
    <xf numFmtId="2" fontId="4" fillId="0" borderId="12" xfId="0" applyNumberFormat="1" applyFont="1" applyFill="1" applyBorder="1" applyAlignment="1">
      <alignment horizontal="center" vertical="center"/>
    </xf>
    <xf numFmtId="2" fontId="11" fillId="0" borderId="24" xfId="0" applyNumberFormat="1" applyFont="1" applyFill="1" applyBorder="1" applyAlignment="1">
      <alignment horizontal="center" vertical="center"/>
    </xf>
    <xf numFmtId="2" fontId="11" fillId="0" borderId="15" xfId="0" applyNumberFormat="1" applyFont="1" applyFill="1" applyBorder="1" applyAlignment="1">
      <alignment horizontal="center" vertical="center"/>
    </xf>
    <xf numFmtId="0" fontId="18" fillId="0" borderId="16" xfId="0" applyFont="1" applyFill="1" applyBorder="1" applyAlignment="1">
      <alignment horizontal="left" vertical="center" wrapText="1"/>
    </xf>
    <xf numFmtId="2" fontId="13" fillId="0" borderId="16" xfId="0" applyNumberFormat="1" applyFont="1" applyFill="1" applyBorder="1" applyAlignment="1">
      <alignment horizontal="center" vertical="center"/>
    </xf>
    <xf numFmtId="0" fontId="4" fillId="0" borderId="16" xfId="0" applyFont="1" applyFill="1" applyBorder="1" applyAlignment="1">
      <alignment horizontal="left" vertical="center" wrapText="1"/>
    </xf>
    <xf numFmtId="2" fontId="6" fillId="0" borderId="16" xfId="0" applyNumberFormat="1" applyFont="1" applyFill="1" applyBorder="1" applyAlignment="1">
      <alignment horizontal="center" vertical="center"/>
    </xf>
    <xf numFmtId="0" fontId="31" fillId="0" borderId="2" xfId="0" applyFont="1" applyFill="1" applyBorder="1" applyAlignment="1">
      <alignment horizontal="center"/>
    </xf>
    <xf numFmtId="0" fontId="4" fillId="0" borderId="7" xfId="0" applyFont="1" applyFill="1" applyBorder="1" applyAlignment="1">
      <alignment vertical="center"/>
    </xf>
    <xf numFmtId="0" fontId="18" fillId="0" borderId="2" xfId="0" applyFont="1" applyFill="1" applyBorder="1" applyAlignment="1">
      <alignment horizontal="left" vertical="center" wrapText="1"/>
    </xf>
    <xf numFmtId="2" fontId="13" fillId="0" borderId="10" xfId="0" applyNumberFormat="1" applyFont="1" applyFill="1" applyBorder="1" applyAlignment="1">
      <alignment horizontal="center" vertical="center"/>
    </xf>
    <xf numFmtId="0" fontId="4" fillId="0" borderId="2" xfId="0" applyFont="1" applyFill="1" applyBorder="1" applyAlignment="1">
      <alignment horizontal="left" vertical="center" wrapText="1"/>
    </xf>
    <xf numFmtId="2" fontId="15" fillId="0" borderId="10" xfId="0" applyNumberFormat="1" applyFont="1" applyFill="1" applyBorder="1" applyAlignment="1">
      <alignment horizontal="center" vertical="center"/>
    </xf>
    <xf numFmtId="0" fontId="4" fillId="0" borderId="23" xfId="0" applyFont="1" applyFill="1" applyBorder="1" applyAlignment="1">
      <alignment horizontal="left" vertical="center"/>
    </xf>
    <xf numFmtId="0" fontId="4" fillId="0" borderId="68" xfId="0" applyFont="1" applyFill="1" applyBorder="1" applyAlignment="1">
      <alignment horizontal="center" vertical="center"/>
    </xf>
    <xf numFmtId="0" fontId="4" fillId="0" borderId="69" xfId="0" applyFont="1" applyFill="1" applyBorder="1" applyAlignment="1">
      <alignment vertical="center"/>
    </xf>
    <xf numFmtId="0" fontId="4" fillId="0" borderId="69" xfId="0" applyFont="1" applyFill="1" applyBorder="1" applyAlignment="1">
      <alignment horizontal="left" vertical="center"/>
    </xf>
    <xf numFmtId="0" fontId="4" fillId="0" borderId="69" xfId="0" applyFont="1" applyFill="1" applyBorder="1" applyAlignment="1">
      <alignment horizontal="center" vertical="center"/>
    </xf>
    <xf numFmtId="0" fontId="4" fillId="0" borderId="70" xfId="0" applyFont="1" applyFill="1" applyBorder="1" applyAlignment="1">
      <alignment horizontal="center"/>
    </xf>
    <xf numFmtId="0" fontId="4" fillId="0" borderId="72" xfId="0" applyFont="1" applyFill="1" applyBorder="1" applyAlignment="1">
      <alignment horizontal="center"/>
    </xf>
    <xf numFmtId="0" fontId="4" fillId="0" borderId="73" xfId="0" applyFont="1" applyFill="1" applyBorder="1" applyAlignment="1">
      <alignment vertical="center"/>
    </xf>
    <xf numFmtId="0" fontId="4" fillId="0" borderId="74" xfId="0" applyFont="1" applyFill="1" applyBorder="1" applyAlignment="1">
      <alignment horizontal="center"/>
    </xf>
    <xf numFmtId="0" fontId="4" fillId="0" borderId="77" xfId="0" applyFont="1" applyFill="1" applyBorder="1" applyAlignment="1">
      <alignment horizontal="center"/>
    </xf>
    <xf numFmtId="0" fontId="4" fillId="0" borderId="78" xfId="0" applyFont="1" applyFill="1" applyBorder="1" applyAlignment="1">
      <alignment vertical="center"/>
    </xf>
    <xf numFmtId="0" fontId="4" fillId="0" borderId="78" xfId="0" applyFont="1" applyFill="1" applyBorder="1" applyAlignment="1">
      <alignment horizontal="left" vertical="center"/>
    </xf>
    <xf numFmtId="0" fontId="4" fillId="0" borderId="78" xfId="0" applyFont="1" applyFill="1" applyBorder="1" applyAlignment="1">
      <alignment horizontal="center" vertical="center"/>
    </xf>
    <xf numFmtId="0" fontId="4" fillId="0" borderId="81" xfId="0" applyFont="1" applyFill="1" applyBorder="1" applyAlignment="1">
      <alignment horizontal="center"/>
    </xf>
    <xf numFmtId="0" fontId="4" fillId="0" borderId="82" xfId="0" applyFont="1" applyFill="1" applyBorder="1" applyAlignment="1">
      <alignment vertical="center"/>
    </xf>
    <xf numFmtId="0" fontId="4" fillId="0" borderId="82" xfId="0" applyFont="1" applyFill="1" applyBorder="1" applyAlignment="1">
      <alignment horizontal="left" vertical="center"/>
    </xf>
    <xf numFmtId="0" fontId="4" fillId="0" borderId="82" xfId="0" applyFont="1" applyFill="1" applyBorder="1" applyAlignment="1">
      <alignment horizontal="center" vertical="center"/>
    </xf>
    <xf numFmtId="0" fontId="4" fillId="0" borderId="95" xfId="0" applyFont="1" applyFill="1" applyBorder="1" applyAlignment="1">
      <alignment vertical="center"/>
    </xf>
    <xf numFmtId="0" fontId="4" fillId="0" borderId="101" xfId="0" applyFont="1" applyFill="1" applyBorder="1"/>
    <xf numFmtId="0" fontId="4" fillId="0" borderId="102" xfId="0" applyFont="1" applyFill="1" applyBorder="1" applyAlignment="1">
      <alignment horizontal="center"/>
    </xf>
    <xf numFmtId="0" fontId="4" fillId="0" borderId="83" xfId="0" applyFont="1" applyFill="1" applyBorder="1" applyAlignment="1">
      <alignment horizontal="center"/>
    </xf>
    <xf numFmtId="0" fontId="4" fillId="3" borderId="30" xfId="0" applyFont="1" applyFill="1" applyBorder="1" applyAlignment="1">
      <alignment horizontal="left" vertical="center" wrapText="1"/>
    </xf>
    <xf numFmtId="0" fontId="4" fillId="3" borderId="8" xfId="0" applyFont="1" applyFill="1" applyBorder="1" applyAlignment="1">
      <alignment horizontal="center" vertical="center"/>
    </xf>
    <xf numFmtId="2" fontId="4" fillId="3" borderId="7" xfId="0" applyNumberFormat="1" applyFont="1" applyFill="1" applyBorder="1" applyAlignment="1">
      <alignment horizontal="center" vertical="center"/>
    </xf>
    <xf numFmtId="2" fontId="13" fillId="3" borderId="7" xfId="0" applyNumberFormat="1" applyFont="1" applyFill="1" applyBorder="1" applyAlignment="1">
      <alignment horizontal="center" vertical="center"/>
    </xf>
    <xf numFmtId="2" fontId="4" fillId="3" borderId="78" xfId="0" applyNumberFormat="1" applyFont="1" applyFill="1" applyBorder="1" applyAlignment="1">
      <alignment horizontal="center" vertical="center"/>
    </xf>
    <xf numFmtId="2" fontId="4" fillId="3" borderId="47" xfId="0" applyNumberFormat="1" applyFont="1" applyFill="1" applyBorder="1" applyAlignment="1">
      <alignment horizontal="right" vertical="center"/>
    </xf>
    <xf numFmtId="0" fontId="22" fillId="3" borderId="2" xfId="0" applyFont="1" applyFill="1" applyBorder="1" applyAlignment="1">
      <alignment vertical="center"/>
    </xf>
    <xf numFmtId="0" fontId="22" fillId="3" borderId="46" xfId="0" applyFont="1" applyFill="1" applyBorder="1" applyAlignment="1">
      <alignment vertical="center"/>
    </xf>
    <xf numFmtId="0" fontId="4" fillId="3" borderId="13" xfId="0" applyFont="1" applyFill="1" applyBorder="1" applyAlignment="1">
      <alignment horizontal="center" vertical="center"/>
    </xf>
    <xf numFmtId="2" fontId="11" fillId="3" borderId="52" xfId="0" applyNumberFormat="1" applyFont="1" applyFill="1" applyBorder="1" applyAlignment="1">
      <alignment horizontal="center" vertical="center"/>
    </xf>
    <xf numFmtId="2" fontId="11" fillId="3" borderId="12" xfId="0" applyNumberFormat="1" applyFont="1" applyFill="1" applyBorder="1" applyAlignment="1">
      <alignment horizontal="center" vertical="center"/>
    </xf>
    <xf numFmtId="0" fontId="4" fillId="3" borderId="35" xfId="0" applyFont="1" applyFill="1" applyBorder="1" applyAlignment="1">
      <alignment vertical="center"/>
    </xf>
    <xf numFmtId="0" fontId="18" fillId="0" borderId="79" xfId="0" applyFont="1" applyFill="1" applyBorder="1" applyAlignment="1">
      <alignment vertical="center"/>
    </xf>
    <xf numFmtId="0" fontId="18" fillId="0" borderId="79" xfId="0" applyFont="1" applyFill="1" applyBorder="1" applyAlignment="1">
      <alignment horizontal="left" vertical="center" wrapText="1"/>
    </xf>
    <xf numFmtId="0" fontId="18" fillId="0" borderId="79" xfId="0" applyFont="1" applyFill="1" applyBorder="1" applyAlignment="1">
      <alignment horizontal="center" vertical="center"/>
    </xf>
    <xf numFmtId="1" fontId="18" fillId="0" borderId="79" xfId="0" applyNumberFormat="1" applyFont="1" applyFill="1" applyBorder="1" applyAlignment="1">
      <alignment horizontal="center" vertical="center"/>
    </xf>
    <xf numFmtId="0" fontId="4" fillId="0" borderId="76" xfId="0" applyFont="1" applyFill="1" applyBorder="1" applyAlignment="1">
      <alignment horizontal="left" vertical="center"/>
    </xf>
    <xf numFmtId="0" fontId="4" fillId="0" borderId="104" xfId="0" applyFont="1" applyFill="1" applyBorder="1" applyAlignment="1">
      <alignment horizontal="center" vertical="center"/>
    </xf>
    <xf numFmtId="0" fontId="4" fillId="0" borderId="106" xfId="0" applyFont="1" applyFill="1" applyBorder="1" applyAlignment="1">
      <alignment horizontal="center" vertical="center"/>
    </xf>
    <xf numFmtId="0" fontId="4" fillId="0" borderId="109" xfId="0" applyFont="1" applyFill="1" applyBorder="1" applyAlignment="1">
      <alignment horizontal="center" vertical="center"/>
    </xf>
    <xf numFmtId="0" fontId="4" fillId="0" borderId="109" xfId="0" applyFont="1" applyFill="1" applyBorder="1" applyAlignment="1">
      <alignment horizontal="center"/>
    </xf>
    <xf numFmtId="0" fontId="8" fillId="0" borderId="73" xfId="0" applyFont="1" applyFill="1" applyBorder="1"/>
    <xf numFmtId="0" fontId="4" fillId="0" borderId="79" xfId="0" applyFont="1" applyFill="1" applyBorder="1" applyAlignment="1">
      <alignment vertical="center"/>
    </xf>
    <xf numFmtId="0" fontId="4" fillId="0" borderId="111" xfId="0" applyFont="1" applyFill="1" applyBorder="1" applyAlignment="1">
      <alignment horizontal="center" vertical="center"/>
    </xf>
    <xf numFmtId="0" fontId="4" fillId="0" borderId="113" xfId="0" applyFont="1" applyFill="1" applyBorder="1" applyAlignment="1">
      <alignment horizontal="center"/>
    </xf>
    <xf numFmtId="0" fontId="4" fillId="0" borderId="114" xfId="0" applyFont="1" applyFill="1" applyBorder="1" applyAlignment="1">
      <alignment horizontal="center" vertical="center"/>
    </xf>
    <xf numFmtId="0" fontId="4" fillId="0" borderId="114" xfId="0" applyFont="1" applyFill="1" applyBorder="1" applyAlignment="1">
      <alignment horizontal="left" vertical="center"/>
    </xf>
    <xf numFmtId="0" fontId="4" fillId="0" borderId="115" xfId="0" applyFont="1" applyFill="1" applyBorder="1" applyAlignment="1">
      <alignment horizontal="center" vertical="center"/>
    </xf>
    <xf numFmtId="0" fontId="22" fillId="0" borderId="13" xfId="0" applyFont="1" applyFill="1" applyBorder="1" applyAlignment="1">
      <alignment vertical="center"/>
    </xf>
    <xf numFmtId="0" fontId="8" fillId="0" borderId="42" xfId="0" applyFont="1" applyFill="1" applyBorder="1"/>
    <xf numFmtId="0" fontId="18" fillId="0" borderId="6" xfId="0" applyFont="1" applyFill="1" applyBorder="1" applyAlignment="1">
      <alignment horizontal="center"/>
    </xf>
    <xf numFmtId="0" fontId="4" fillId="3" borderId="22" xfId="0" applyFont="1" applyFill="1" applyBorder="1" applyAlignment="1">
      <alignment horizontal="center" vertical="center"/>
    </xf>
    <xf numFmtId="0" fontId="18" fillId="0" borderId="11" xfId="0" applyFont="1" applyFill="1" applyBorder="1" applyAlignment="1">
      <alignment horizontal="center"/>
    </xf>
    <xf numFmtId="0" fontId="22" fillId="3" borderId="31" xfId="0" applyFont="1" applyFill="1" applyBorder="1" applyAlignment="1">
      <alignment vertical="center"/>
    </xf>
    <xf numFmtId="0" fontId="4" fillId="3" borderId="17" xfId="0" applyFont="1" applyFill="1" applyBorder="1" applyAlignment="1">
      <alignment horizontal="center" vertical="center"/>
    </xf>
    <xf numFmtId="0" fontId="18" fillId="0" borderId="17" xfId="0" applyFont="1" applyFill="1" applyBorder="1" applyAlignment="1">
      <alignment horizontal="left" vertical="center" wrapText="1"/>
    </xf>
    <xf numFmtId="0" fontId="18" fillId="0" borderId="10" xfId="0" applyFont="1" applyFill="1" applyBorder="1" applyAlignment="1">
      <alignment horizontal="center" vertical="center"/>
    </xf>
    <xf numFmtId="0" fontId="22" fillId="3" borderId="12" xfId="0" applyFont="1" applyFill="1" applyBorder="1" applyAlignment="1">
      <alignment vertical="center"/>
    </xf>
    <xf numFmtId="0" fontId="22" fillId="0" borderId="16" xfId="0" applyFont="1" applyFill="1" applyBorder="1" applyAlignment="1">
      <alignment vertical="center"/>
    </xf>
    <xf numFmtId="0" fontId="7" fillId="0" borderId="79" xfId="0" applyFont="1" applyFill="1" applyBorder="1" applyAlignment="1">
      <alignment horizontal="center"/>
    </xf>
    <xf numFmtId="0" fontId="4" fillId="0" borderId="79" xfId="0" applyFont="1" applyFill="1" applyBorder="1" applyAlignment="1">
      <alignment horizontal="left"/>
    </xf>
    <xf numFmtId="0" fontId="8" fillId="0" borderId="79" xfId="0" applyFont="1" applyFill="1" applyBorder="1" applyAlignment="1">
      <alignment horizontal="center"/>
    </xf>
    <xf numFmtId="0" fontId="8" fillId="0" borderId="80" xfId="0" applyFont="1" applyFill="1" applyBorder="1" applyAlignment="1">
      <alignment horizontal="center"/>
    </xf>
    <xf numFmtId="0" fontId="7" fillId="0" borderId="94" xfId="0" applyFont="1" applyFill="1" applyBorder="1" applyAlignment="1">
      <alignment horizontal="center"/>
    </xf>
    <xf numFmtId="0" fontId="8" fillId="0" borderId="94" xfId="0" applyFont="1" applyFill="1" applyBorder="1" applyAlignment="1">
      <alignment horizontal="center"/>
    </xf>
    <xf numFmtId="0" fontId="8" fillId="0" borderId="95" xfId="0" applyFont="1" applyFill="1" applyBorder="1" applyAlignment="1">
      <alignment horizontal="center"/>
    </xf>
    <xf numFmtId="0" fontId="7" fillId="0" borderId="78" xfId="0" applyFont="1" applyFill="1" applyBorder="1" applyAlignment="1">
      <alignment horizontal="center"/>
    </xf>
    <xf numFmtId="0" fontId="8" fillId="0" borderId="78" xfId="0" applyFont="1" applyFill="1" applyBorder="1" applyAlignment="1">
      <alignment horizontal="center"/>
    </xf>
    <xf numFmtId="0" fontId="8" fillId="0" borderId="103" xfId="0" applyFont="1" applyFill="1" applyBorder="1" applyAlignment="1">
      <alignment horizontal="center"/>
    </xf>
    <xf numFmtId="0" fontId="8" fillId="0" borderId="19" xfId="0" applyFont="1" applyFill="1" applyBorder="1" applyAlignment="1">
      <alignment horizontal="center"/>
    </xf>
    <xf numFmtId="0" fontId="4" fillId="3" borderId="9" xfId="0" applyFont="1" applyFill="1" applyBorder="1" applyAlignment="1">
      <alignment horizontal="center" vertical="center"/>
    </xf>
    <xf numFmtId="0" fontId="8" fillId="3" borderId="10" xfId="0" applyFont="1" applyFill="1" applyBorder="1"/>
    <xf numFmtId="0" fontId="8" fillId="3" borderId="2" xfId="0" applyFont="1" applyFill="1" applyBorder="1"/>
    <xf numFmtId="0" fontId="10" fillId="0" borderId="96" xfId="0" applyFont="1" applyFill="1" applyBorder="1"/>
    <xf numFmtId="0" fontId="4" fillId="3" borderId="3" xfId="0" applyFont="1" applyFill="1" applyBorder="1" applyAlignment="1">
      <alignment horizontal="center" vertical="center"/>
    </xf>
    <xf numFmtId="0" fontId="4" fillId="3" borderId="4" xfId="0" applyFont="1" applyFill="1" applyBorder="1" applyAlignment="1">
      <alignment horizontal="left" vertical="center"/>
    </xf>
    <xf numFmtId="0" fontId="8" fillId="3" borderId="4" xfId="0" applyFont="1" applyFill="1" applyBorder="1"/>
    <xf numFmtId="0" fontId="10" fillId="0" borderId="49" xfId="0" applyFont="1" applyFill="1" applyBorder="1"/>
    <xf numFmtId="0" fontId="4" fillId="3" borderId="11" xfId="0" applyFont="1" applyFill="1" applyBorder="1" applyAlignment="1">
      <alignment horizontal="center"/>
    </xf>
    <xf numFmtId="0" fontId="10" fillId="3" borderId="31" xfId="0" applyFont="1" applyFill="1" applyBorder="1"/>
    <xf numFmtId="0" fontId="4" fillId="3" borderId="6" xfId="0" applyFont="1" applyFill="1" applyBorder="1" applyAlignment="1">
      <alignment horizontal="center" vertical="center"/>
    </xf>
    <xf numFmtId="0" fontId="4" fillId="3" borderId="7" xfId="0" applyFont="1" applyFill="1" applyBorder="1" applyAlignment="1">
      <alignment horizontal="center"/>
    </xf>
    <xf numFmtId="0" fontId="4" fillId="3" borderId="5" xfId="0" applyFont="1" applyFill="1" applyBorder="1" applyAlignment="1">
      <alignment horizontal="center" vertical="center"/>
    </xf>
    <xf numFmtId="2" fontId="13" fillId="3" borderId="17" xfId="0" applyNumberFormat="1" applyFont="1" applyFill="1" applyBorder="1" applyAlignment="1">
      <alignment horizontal="center" vertical="center"/>
    </xf>
    <xf numFmtId="2" fontId="13" fillId="3" borderId="5" xfId="0" applyNumberFormat="1"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xf>
    <xf numFmtId="2" fontId="11" fillId="3" borderId="51" xfId="0" applyNumberFormat="1" applyFont="1" applyFill="1" applyBorder="1" applyAlignment="1">
      <alignment horizontal="center" vertical="center"/>
    </xf>
    <xf numFmtId="2" fontId="11" fillId="3" borderId="31" xfId="0" applyNumberFormat="1" applyFont="1" applyFill="1" applyBorder="1" applyAlignment="1">
      <alignment horizontal="center" vertical="center"/>
    </xf>
    <xf numFmtId="0" fontId="4" fillId="3" borderId="35" xfId="0" applyFont="1" applyFill="1" applyBorder="1" applyAlignment="1">
      <alignment horizontal="center" vertical="center"/>
    </xf>
    <xf numFmtId="2" fontId="13" fillId="0" borderId="8" xfId="0" applyNumberFormat="1" applyFont="1" applyFill="1" applyBorder="1" applyAlignment="1">
      <alignment horizontal="center" vertical="center"/>
    </xf>
    <xf numFmtId="0" fontId="18" fillId="0" borderId="16" xfId="0" applyFont="1" applyFill="1" applyBorder="1" applyAlignment="1">
      <alignment horizontal="left" vertical="top"/>
    </xf>
    <xf numFmtId="2" fontId="13" fillId="0" borderId="22" xfId="0" applyNumberFormat="1" applyFont="1" applyFill="1" applyBorder="1" applyAlignment="1">
      <alignment horizontal="center" vertical="center"/>
    </xf>
    <xf numFmtId="0" fontId="7" fillId="0" borderId="3" xfId="0" applyFont="1" applyFill="1" applyBorder="1" applyAlignment="1">
      <alignment horizontal="center"/>
    </xf>
    <xf numFmtId="0" fontId="7" fillId="0" borderId="4" xfId="0" applyFont="1" applyFill="1" applyBorder="1" applyAlignment="1">
      <alignment horizontal="center"/>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xf>
    <xf numFmtId="2" fontId="13" fillId="0" borderId="4" xfId="0" applyNumberFormat="1" applyFont="1" applyFill="1" applyBorder="1" applyAlignment="1">
      <alignment horizontal="center" vertical="center"/>
    </xf>
    <xf numFmtId="2" fontId="13" fillId="0" borderId="5" xfId="0" applyNumberFormat="1" applyFont="1" applyFill="1" applyBorder="1" applyAlignment="1">
      <alignment horizontal="center" vertical="center"/>
    </xf>
    <xf numFmtId="0" fontId="18" fillId="0" borderId="12" xfId="0" applyFont="1" applyFill="1" applyBorder="1" applyAlignment="1">
      <alignment horizontal="left" vertical="center"/>
    </xf>
    <xf numFmtId="0" fontId="18" fillId="0" borderId="12" xfId="0" applyFont="1" applyFill="1" applyBorder="1" applyAlignment="1">
      <alignment horizontal="center" vertical="center" wrapText="1"/>
    </xf>
    <xf numFmtId="0" fontId="18" fillId="0" borderId="8" xfId="0" applyFont="1" applyFill="1" applyBorder="1" applyAlignment="1">
      <alignment horizontal="center" vertical="center"/>
    </xf>
    <xf numFmtId="0" fontId="18" fillId="0" borderId="4" xfId="0" applyFont="1" applyFill="1" applyBorder="1" applyAlignment="1">
      <alignment horizontal="left" vertical="center" wrapText="1"/>
    </xf>
    <xf numFmtId="0" fontId="18" fillId="0" borderId="4" xfId="0" applyFont="1" applyFill="1" applyBorder="1" applyAlignment="1">
      <alignment horizontal="center" vertical="center"/>
    </xf>
    <xf numFmtId="0" fontId="8" fillId="0" borderId="49" xfId="0" applyFont="1" applyFill="1" applyBorder="1"/>
    <xf numFmtId="0" fontId="4" fillId="0" borderId="51" xfId="0" applyFont="1" applyFill="1" applyBorder="1" applyAlignment="1">
      <alignment horizontal="center" vertical="center"/>
    </xf>
    <xf numFmtId="0" fontId="4" fillId="0" borderId="51" xfId="0" applyFont="1" applyFill="1" applyBorder="1" applyAlignment="1">
      <alignment horizontal="left" vertical="center"/>
    </xf>
    <xf numFmtId="0" fontId="18" fillId="0" borderId="0" xfId="0" applyFont="1" applyFill="1" applyBorder="1" applyAlignment="1">
      <alignment horizontal="left" vertical="center"/>
    </xf>
    <xf numFmtId="1" fontId="18" fillId="0" borderId="0" xfId="0" applyNumberFormat="1" applyFont="1" applyFill="1" applyBorder="1" applyAlignment="1">
      <alignment horizontal="center" vertical="center"/>
    </xf>
    <xf numFmtId="0" fontId="18" fillId="3" borderId="6" xfId="0" applyFont="1" applyFill="1" applyBorder="1" applyAlignment="1">
      <alignment horizontal="center"/>
    </xf>
    <xf numFmtId="0" fontId="18" fillId="0" borderId="16" xfId="0" applyFont="1" applyFill="1" applyBorder="1" applyAlignment="1">
      <alignment horizontal="center" vertical="center" wrapText="1"/>
    </xf>
    <xf numFmtId="0" fontId="18" fillId="0" borderId="22" xfId="0" applyFont="1" applyFill="1" applyBorder="1" applyAlignment="1">
      <alignment horizontal="center" vertical="center"/>
    </xf>
    <xf numFmtId="0" fontId="18" fillId="0" borderId="2" xfId="0" applyFont="1" applyFill="1" applyBorder="1" applyAlignment="1">
      <alignment horizontal="left" vertical="distributed" wrapText="1"/>
    </xf>
    <xf numFmtId="0" fontId="8" fillId="0" borderId="16" xfId="0" applyFont="1" applyFill="1" applyBorder="1"/>
    <xf numFmtId="0" fontId="18" fillId="0" borderId="2" xfId="0" applyFont="1" applyFill="1" applyBorder="1" applyAlignment="1">
      <alignment horizontal="center" vertical="center" wrapText="1"/>
    </xf>
    <xf numFmtId="0" fontId="10" fillId="0" borderId="12" xfId="0" applyFont="1" applyFill="1" applyBorder="1"/>
    <xf numFmtId="0" fontId="4" fillId="0" borderId="46" xfId="0" applyFont="1" applyFill="1" applyBorder="1" applyAlignment="1">
      <alignment horizontal="center" vertical="center"/>
    </xf>
    <xf numFmtId="2" fontId="4" fillId="0" borderId="10" xfId="0" applyNumberFormat="1" applyFont="1" applyFill="1" applyBorder="1" applyAlignment="1">
      <alignment horizontal="center"/>
    </xf>
    <xf numFmtId="2" fontId="13" fillId="0" borderId="5" xfId="0" applyNumberFormat="1" applyFont="1" applyFill="1" applyBorder="1" applyAlignment="1">
      <alignment horizontal="center"/>
    </xf>
    <xf numFmtId="0" fontId="18" fillId="3" borderId="21" xfId="0" applyFont="1" applyFill="1" applyBorder="1" applyAlignment="1">
      <alignment horizontal="center"/>
    </xf>
    <xf numFmtId="0" fontId="18" fillId="0" borderId="21" xfId="0" applyFont="1" applyFill="1" applyBorder="1" applyAlignment="1">
      <alignment horizontal="center"/>
    </xf>
    <xf numFmtId="0" fontId="4" fillId="3" borderId="20" xfId="0" applyFont="1" applyFill="1" applyBorder="1" applyAlignment="1">
      <alignment horizontal="center" vertical="center"/>
    </xf>
    <xf numFmtId="2" fontId="13" fillId="3" borderId="15" xfId="0" applyNumberFormat="1" applyFont="1" applyFill="1" applyBorder="1" applyAlignment="1">
      <alignment horizontal="center" vertical="center"/>
    </xf>
    <xf numFmtId="0" fontId="4" fillId="3" borderId="2" xfId="0" applyFont="1" applyFill="1" applyBorder="1"/>
    <xf numFmtId="2" fontId="13" fillId="3" borderId="19"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0" fontId="4" fillId="3" borderId="4" xfId="0" applyFont="1" applyFill="1" applyBorder="1"/>
    <xf numFmtId="0" fontId="4" fillId="0" borderId="3" xfId="0" applyFont="1" applyFill="1" applyBorder="1" applyAlignment="1">
      <alignment horizontal="center"/>
    </xf>
    <xf numFmtId="2" fontId="11" fillId="3" borderId="32" xfId="0" applyNumberFormat="1" applyFont="1" applyFill="1" applyBorder="1" applyAlignment="1">
      <alignment horizontal="center" vertical="center"/>
    </xf>
    <xf numFmtId="0" fontId="4" fillId="3" borderId="2" xfId="0" applyFont="1" applyFill="1" applyBorder="1" applyAlignment="1">
      <alignment vertical="center"/>
    </xf>
    <xf numFmtId="0" fontId="4" fillId="3" borderId="45" xfId="0" applyFont="1" applyFill="1" applyBorder="1"/>
    <xf numFmtId="2" fontId="13" fillId="3" borderId="22" xfId="0" applyNumberFormat="1" applyFont="1" applyFill="1" applyBorder="1" applyAlignment="1">
      <alignment horizontal="center" vertical="center"/>
    </xf>
    <xf numFmtId="0" fontId="4" fillId="3" borderId="22" xfId="0" applyFont="1" applyFill="1" applyBorder="1"/>
    <xf numFmtId="0" fontId="4" fillId="3" borderId="59" xfId="0" applyFont="1" applyFill="1" applyBorder="1"/>
    <xf numFmtId="2" fontId="21" fillId="3" borderId="13" xfId="0" applyNumberFormat="1" applyFont="1" applyFill="1" applyBorder="1" applyAlignment="1">
      <alignment horizontal="center" vertical="center"/>
    </xf>
    <xf numFmtId="2" fontId="6" fillId="3" borderId="27" xfId="0" applyNumberFormat="1" applyFont="1" applyFill="1" applyBorder="1" applyAlignment="1">
      <alignment horizontal="center" vertical="center"/>
    </xf>
    <xf numFmtId="0" fontId="7" fillId="0" borderId="36" xfId="0" applyFont="1" applyFill="1" applyBorder="1" applyAlignment="1">
      <alignment horizontal="center"/>
    </xf>
    <xf numFmtId="0" fontId="8" fillId="0" borderId="35" xfId="0" applyFont="1" applyFill="1" applyBorder="1"/>
    <xf numFmtId="0" fontId="4" fillId="0" borderId="42" xfId="0" applyFont="1" applyFill="1" applyBorder="1"/>
    <xf numFmtId="0" fontId="4" fillId="0" borderId="43" xfId="0" applyFont="1" applyFill="1" applyBorder="1" applyAlignment="1">
      <alignment horizontal="center"/>
    </xf>
    <xf numFmtId="0" fontId="4" fillId="0" borderId="38" xfId="0" applyNumberFormat="1" applyFont="1" applyFill="1" applyBorder="1" applyAlignment="1">
      <alignment horizontal="center" vertical="center"/>
    </xf>
    <xf numFmtId="0" fontId="25" fillId="0" borderId="0" xfId="0" applyFont="1" applyFill="1" applyBorder="1" applyAlignment="1">
      <alignment horizontal="center"/>
    </xf>
    <xf numFmtId="0" fontId="4" fillId="0" borderId="7" xfId="0" applyFont="1" applyBorder="1" applyAlignment="1">
      <alignment horizontal="left" vertical="center"/>
    </xf>
    <xf numFmtId="2" fontId="11" fillId="0" borderId="7" xfId="1" applyNumberFormat="1" applyFont="1" applyFill="1" applyBorder="1" applyAlignment="1">
      <alignment horizontal="center" vertical="center"/>
    </xf>
    <xf numFmtId="2" fontId="11" fillId="3" borderId="2" xfId="1" applyNumberFormat="1" applyFont="1" applyFill="1" applyBorder="1" applyAlignment="1">
      <alignment horizontal="center" vertical="center"/>
    </xf>
    <xf numFmtId="2" fontId="11" fillId="0" borderId="10" xfId="1" applyNumberFormat="1" applyFont="1" applyFill="1" applyBorder="1" applyAlignment="1">
      <alignment horizontal="center" vertical="center"/>
    </xf>
    <xf numFmtId="0" fontId="4" fillId="0" borderId="19" xfId="0" applyFont="1" applyFill="1" applyBorder="1" applyAlignment="1">
      <alignment horizontal="center" vertical="center"/>
    </xf>
    <xf numFmtId="0" fontId="4" fillId="0" borderId="19" xfId="0" applyFont="1" applyBorder="1" applyAlignment="1">
      <alignment horizontal="center" vertical="center"/>
    </xf>
    <xf numFmtId="2" fontId="11" fillId="0" borderId="24" xfId="1" applyNumberFormat="1" applyFont="1" applyBorder="1" applyAlignment="1">
      <alignment horizontal="center" vertical="center"/>
    </xf>
    <xf numFmtId="2" fontId="11" fillId="0" borderId="99" xfId="1" applyNumberFormat="1" applyFont="1" applyBorder="1" applyAlignment="1">
      <alignment horizontal="center" vertical="center"/>
    </xf>
    <xf numFmtId="0" fontId="4" fillId="0" borderId="7" xfId="1" applyFont="1" applyBorder="1"/>
    <xf numFmtId="0" fontId="4" fillId="0" borderId="7" xfId="1" applyFont="1" applyFill="1" applyBorder="1" applyAlignment="1">
      <alignment horizontal="center" vertical="center"/>
    </xf>
    <xf numFmtId="2" fontId="24" fillId="0" borderId="7" xfId="0" applyNumberFormat="1" applyFont="1" applyBorder="1" applyAlignment="1">
      <alignment horizontal="center" vertical="center"/>
    </xf>
    <xf numFmtId="2" fontId="24" fillId="0" borderId="100" xfId="0" applyNumberFormat="1" applyFont="1" applyBorder="1" applyAlignment="1">
      <alignment horizontal="center" vertical="center"/>
    </xf>
    <xf numFmtId="0" fontId="4" fillId="0" borderId="2" xfId="1" applyFont="1" applyBorder="1"/>
    <xf numFmtId="0" fontId="4" fillId="0" borderId="2" xfId="1" applyFont="1" applyFill="1" applyBorder="1" applyAlignment="1">
      <alignment horizontal="center" vertical="center"/>
    </xf>
    <xf numFmtId="2" fontId="24" fillId="0" borderId="99" xfId="0" applyNumberFormat="1" applyFont="1" applyBorder="1" applyAlignment="1">
      <alignment horizontal="center" vertical="center"/>
    </xf>
    <xf numFmtId="0" fontId="4" fillId="0" borderId="2" xfId="1" applyFont="1" applyFill="1" applyBorder="1" applyAlignment="1">
      <alignment horizontal="center"/>
    </xf>
    <xf numFmtId="0" fontId="4" fillId="0" borderId="4" xfId="1" applyFont="1" applyFill="1" applyBorder="1" applyAlignment="1">
      <alignment horizontal="left"/>
    </xf>
    <xf numFmtId="0" fontId="4" fillId="0" borderId="4" xfId="1" applyFont="1" applyFill="1" applyBorder="1" applyAlignment="1">
      <alignment horizontal="center"/>
    </xf>
    <xf numFmtId="0" fontId="7" fillId="0" borderId="42" xfId="0" applyFont="1" applyFill="1" applyBorder="1"/>
    <xf numFmtId="0" fontId="4" fillId="0" borderId="0" xfId="0" applyFont="1" applyFill="1" applyBorder="1" applyAlignment="1">
      <alignment horizontal="left"/>
    </xf>
    <xf numFmtId="2" fontId="11" fillId="0" borderId="0" xfId="0" applyNumberFormat="1" applyFont="1" applyFill="1" applyBorder="1" applyAlignment="1">
      <alignment horizontal="center"/>
    </xf>
    <xf numFmtId="2" fontId="24" fillId="0" borderId="7" xfId="0" applyNumberFormat="1" applyFont="1" applyBorder="1" applyAlignment="1">
      <alignment horizontal="center"/>
    </xf>
    <xf numFmtId="0" fontId="4" fillId="0" borderId="38" xfId="0" applyFont="1" applyBorder="1" applyAlignment="1">
      <alignment horizontal="center" vertical="center"/>
    </xf>
    <xf numFmtId="0" fontId="4" fillId="0" borderId="51" xfId="0" applyFont="1" applyBorder="1" applyAlignment="1">
      <alignment horizontal="center" vertical="center"/>
    </xf>
    <xf numFmtId="0" fontId="4" fillId="0" borderId="31" xfId="0" applyFont="1" applyBorder="1" applyAlignment="1">
      <alignment horizontal="left" vertical="center"/>
    </xf>
    <xf numFmtId="0" fontId="4" fillId="0" borderId="51" xfId="0" applyFont="1" applyBorder="1" applyAlignment="1">
      <alignment horizontal="left" vertical="center"/>
    </xf>
    <xf numFmtId="0" fontId="4" fillId="0" borderId="42" xfId="0" applyFont="1" applyFill="1" applyBorder="1" applyAlignment="1">
      <alignment horizontal="center" vertical="center"/>
    </xf>
    <xf numFmtId="0" fontId="4" fillId="0" borderId="31" xfId="0" applyFont="1" applyBorder="1" applyAlignment="1">
      <alignment horizontal="center" vertical="center"/>
    </xf>
    <xf numFmtId="0" fontId="4" fillId="5" borderId="30" xfId="0" applyFont="1" applyFill="1" applyBorder="1" applyAlignment="1">
      <alignment horizontal="center" vertical="center"/>
    </xf>
    <xf numFmtId="0" fontId="4" fillId="5" borderId="30" xfId="0" applyFont="1" applyFill="1" applyBorder="1" applyAlignment="1">
      <alignment horizontal="left"/>
    </xf>
    <xf numFmtId="0" fontId="4" fillId="5" borderId="30" xfId="0" applyFont="1" applyFill="1" applyBorder="1" applyAlignment="1">
      <alignment horizontal="center"/>
    </xf>
    <xf numFmtId="0" fontId="4" fillId="0" borderId="30" xfId="0" applyFont="1" applyBorder="1" applyAlignment="1">
      <alignment horizontal="center" vertical="center"/>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19" xfId="0" applyFont="1" applyFill="1" applyBorder="1" applyAlignment="1">
      <alignment horizontal="left" vertical="center"/>
    </xf>
    <xf numFmtId="0" fontId="4" fillId="0" borderId="19" xfId="0" applyFont="1" applyBorder="1" applyAlignment="1">
      <alignment horizontal="left" vertical="center"/>
    </xf>
    <xf numFmtId="0" fontId="4" fillId="0" borderId="11" xfId="0" applyFont="1" applyBorder="1" applyAlignment="1">
      <alignment horizontal="center" vertical="center"/>
    </xf>
    <xf numFmtId="0" fontId="4" fillId="0" borderId="12" xfId="0" applyFont="1" applyBorder="1" applyAlignment="1">
      <alignment horizontal="left" vertical="center"/>
    </xf>
    <xf numFmtId="0" fontId="4" fillId="0" borderId="13" xfId="0" applyFont="1" applyBorder="1" applyAlignment="1">
      <alignment horizontal="center" vertical="center"/>
    </xf>
    <xf numFmtId="0" fontId="6" fillId="0" borderId="13" xfId="0" applyFont="1" applyBorder="1" applyAlignment="1">
      <alignment horizontal="center" vertical="center"/>
    </xf>
    <xf numFmtId="2" fontId="11" fillId="0" borderId="52" xfId="0" applyNumberFormat="1" applyFont="1" applyBorder="1" applyAlignment="1">
      <alignment horizontal="center" vertical="center"/>
    </xf>
    <xf numFmtId="2" fontId="11" fillId="0" borderId="12" xfId="0" applyNumberFormat="1" applyFont="1" applyBorder="1" applyAlignment="1">
      <alignment horizontal="center" vertical="center"/>
    </xf>
    <xf numFmtId="0" fontId="4" fillId="0" borderId="43" xfId="0" applyFont="1" applyFill="1" applyBorder="1" applyAlignment="1">
      <alignment horizontal="center" vertical="center"/>
    </xf>
    <xf numFmtId="0" fontId="4" fillId="3" borderId="30" xfId="0" applyFont="1" applyFill="1" applyBorder="1" applyAlignment="1">
      <alignment horizontal="center" vertical="center"/>
    </xf>
    <xf numFmtId="0" fontId="4" fillId="0" borderId="30" xfId="0" applyFont="1" applyBorder="1" applyAlignment="1">
      <alignment horizontal="left" vertical="center"/>
    </xf>
    <xf numFmtId="0" fontId="4" fillId="0" borderId="28" xfId="0" applyFont="1" applyBorder="1" applyAlignment="1">
      <alignment horizontal="left" vertical="center"/>
    </xf>
    <xf numFmtId="0" fontId="4" fillId="3" borderId="28" xfId="0" applyFont="1" applyFill="1" applyBorder="1" applyAlignment="1">
      <alignment horizontal="center"/>
    </xf>
    <xf numFmtId="0" fontId="4" fillId="0" borderId="25" xfId="0" applyFont="1" applyBorder="1" applyAlignment="1">
      <alignment horizontal="center" vertical="center"/>
    </xf>
    <xf numFmtId="0" fontId="4" fillId="0" borderId="4" xfId="0" applyFont="1" applyBorder="1" applyAlignment="1">
      <alignment horizontal="left"/>
    </xf>
    <xf numFmtId="0" fontId="6" fillId="0" borderId="2" xfId="0" applyFont="1" applyBorder="1" applyAlignment="1">
      <alignment horizontal="center" vertical="center"/>
    </xf>
    <xf numFmtId="2" fontId="4" fillId="0" borderId="16" xfId="0" applyNumberFormat="1" applyFont="1" applyBorder="1" applyAlignment="1">
      <alignment horizontal="center" vertical="center"/>
    </xf>
    <xf numFmtId="0" fontId="4" fillId="0" borderId="42" xfId="0" applyFont="1" applyBorder="1" applyAlignment="1">
      <alignment horizontal="center" vertical="center"/>
    </xf>
    <xf numFmtId="0" fontId="21" fillId="0" borderId="57" xfId="0" applyFont="1" applyFill="1" applyBorder="1"/>
    <xf numFmtId="0" fontId="21" fillId="0" borderId="12" xfId="0" applyFont="1" applyFill="1" applyBorder="1"/>
    <xf numFmtId="0" fontId="4" fillId="0" borderId="50" xfId="0" applyFont="1" applyFill="1" applyBorder="1" applyAlignment="1">
      <alignment horizontal="center" vertical="center"/>
    </xf>
    <xf numFmtId="0" fontId="4" fillId="0" borderId="20" xfId="0" applyFont="1" applyBorder="1" applyAlignment="1">
      <alignment horizontal="center" vertical="center"/>
    </xf>
    <xf numFmtId="2" fontId="6" fillId="0" borderId="41" xfId="0" applyNumberFormat="1" applyFont="1" applyBorder="1" applyAlignment="1">
      <alignment horizontal="right" vertical="center"/>
    </xf>
    <xf numFmtId="0" fontId="4" fillId="0" borderId="25" xfId="0" applyFont="1" applyBorder="1" applyAlignment="1">
      <alignment horizontal="left" vertical="center"/>
    </xf>
    <xf numFmtId="0" fontId="4" fillId="0" borderId="7" xfId="1" applyFont="1" applyFill="1" applyBorder="1" applyAlignment="1">
      <alignment horizontal="center"/>
    </xf>
    <xf numFmtId="0" fontId="4" fillId="0" borderId="30" xfId="0" applyFont="1" applyFill="1" applyBorder="1" applyAlignment="1">
      <alignment horizontal="center"/>
    </xf>
    <xf numFmtId="2" fontId="11" fillId="0" borderId="7" xfId="1" applyNumberFormat="1" applyFont="1" applyFill="1" applyBorder="1" applyAlignment="1">
      <alignment horizontal="center"/>
    </xf>
    <xf numFmtId="2" fontId="11" fillId="0" borderId="8" xfId="1" applyNumberFormat="1" applyFont="1" applyFill="1" applyBorder="1" applyAlignment="1">
      <alignment horizontal="center"/>
    </xf>
    <xf numFmtId="2" fontId="11" fillId="0" borderId="2" xfId="1" applyNumberFormat="1" applyFont="1" applyFill="1" applyBorder="1" applyAlignment="1">
      <alignment horizontal="center" vertical="center"/>
    </xf>
    <xf numFmtId="0" fontId="4" fillId="0" borderId="19" xfId="1" applyFont="1" applyBorder="1"/>
    <xf numFmtId="0" fontId="4" fillId="0" borderId="19" xfId="1" applyFont="1" applyBorder="1" applyAlignment="1">
      <alignment horizontal="center" vertical="center"/>
    </xf>
    <xf numFmtId="0" fontId="4" fillId="0" borderId="2" xfId="1" applyFont="1" applyBorder="1" applyAlignment="1">
      <alignment horizontal="center" vertical="center"/>
    </xf>
    <xf numFmtId="0" fontId="7" fillId="0" borderId="31" xfId="0" applyFont="1" applyFill="1" applyBorder="1"/>
    <xf numFmtId="0" fontId="7" fillId="0" borderId="32" xfId="0" applyFont="1" applyFill="1" applyBorder="1"/>
    <xf numFmtId="0" fontId="7" fillId="0" borderId="51" xfId="0" applyFont="1" applyFill="1" applyBorder="1"/>
    <xf numFmtId="0" fontId="21" fillId="0" borderId="51" xfId="0" applyFont="1" applyFill="1" applyBorder="1"/>
    <xf numFmtId="0" fontId="21" fillId="0" borderId="31" xfId="0" applyFont="1" applyFill="1" applyBorder="1"/>
    <xf numFmtId="0" fontId="4" fillId="0" borderId="50" xfId="0" applyFont="1" applyBorder="1" applyAlignment="1">
      <alignment horizontal="center" vertical="center"/>
    </xf>
    <xf numFmtId="2" fontId="11" fillId="0" borderId="7" xfId="0" applyNumberFormat="1" applyFont="1" applyBorder="1" applyAlignment="1">
      <alignment horizontal="center" vertical="center"/>
    </xf>
    <xf numFmtId="0" fontId="4" fillId="0" borderId="23" xfId="0" applyFont="1" applyBorder="1" applyAlignment="1">
      <alignment horizontal="center" vertical="center"/>
    </xf>
    <xf numFmtId="0" fontId="4" fillId="0" borderId="23" xfId="0" applyFont="1" applyBorder="1" applyAlignment="1">
      <alignment horizontal="left" vertical="center"/>
    </xf>
    <xf numFmtId="0" fontId="4" fillId="0" borderId="17" xfId="0" applyFont="1" applyBorder="1" applyAlignment="1">
      <alignment horizontal="center" vertical="center"/>
    </xf>
    <xf numFmtId="2" fontId="11" fillId="0" borderId="16" xfId="0" applyNumberFormat="1" applyFont="1" applyBorder="1" applyAlignment="1">
      <alignment horizontal="center"/>
    </xf>
    <xf numFmtId="0" fontId="4" fillId="0" borderId="24" xfId="0" applyFont="1" applyBorder="1" applyAlignment="1">
      <alignment horizontal="center" vertical="center"/>
    </xf>
    <xf numFmtId="2" fontId="11" fillId="0" borderId="2" xfId="0" applyNumberFormat="1" applyFont="1" applyBorder="1" applyAlignment="1">
      <alignment horizontal="center" vertical="center"/>
    </xf>
    <xf numFmtId="0" fontId="4" fillId="0" borderId="12" xfId="0" applyFont="1" applyBorder="1" applyAlignment="1">
      <alignment horizontal="left"/>
    </xf>
    <xf numFmtId="0" fontId="4" fillId="0" borderId="12" xfId="0" applyFont="1" applyBorder="1" applyAlignment="1">
      <alignment horizontal="center"/>
    </xf>
    <xf numFmtId="0" fontId="6" fillId="0" borderId="42" xfId="0" applyFont="1" applyBorder="1" applyAlignment="1">
      <alignment horizontal="center" vertical="center"/>
    </xf>
    <xf numFmtId="2" fontId="11" fillId="0" borderId="51" xfId="0" applyNumberFormat="1" applyFont="1" applyBorder="1" applyAlignment="1">
      <alignment horizontal="center" vertical="center"/>
    </xf>
    <xf numFmtId="0" fontId="4" fillId="0" borderId="0" xfId="0" applyFont="1" applyBorder="1" applyAlignment="1">
      <alignment horizontal="left"/>
    </xf>
    <xf numFmtId="0" fontId="4" fillId="0" borderId="0" xfId="0" applyFont="1" applyBorder="1" applyAlignment="1">
      <alignment horizontal="left" vertical="center"/>
    </xf>
    <xf numFmtId="0" fontId="6" fillId="0" borderId="0" xfId="0" applyFont="1" applyBorder="1" applyAlignment="1">
      <alignment horizontal="center" vertical="center"/>
    </xf>
    <xf numFmtId="2" fontId="6" fillId="0" borderId="0" xfId="0" applyNumberFormat="1" applyFont="1" applyBorder="1" applyAlignment="1">
      <alignment horizontal="center" vertical="center"/>
    </xf>
    <xf numFmtId="2" fontId="11" fillId="0" borderId="0" xfId="0" applyNumberFormat="1" applyFont="1" applyBorder="1" applyAlignment="1">
      <alignment horizontal="center" vertical="center"/>
    </xf>
    <xf numFmtId="0" fontId="4" fillId="0" borderId="25" xfId="0" applyFont="1" applyBorder="1" applyAlignment="1">
      <alignment horizontal="left"/>
    </xf>
    <xf numFmtId="0" fontId="4" fillId="0" borderId="25" xfId="0" applyFont="1" applyBorder="1" applyAlignment="1">
      <alignment horizontal="center"/>
    </xf>
    <xf numFmtId="0" fontId="7" fillId="0" borderId="4" xfId="0" applyFont="1" applyFill="1" applyBorder="1"/>
    <xf numFmtId="0" fontId="4" fillId="0" borderId="45" xfId="0" applyFont="1" applyBorder="1"/>
    <xf numFmtId="2" fontId="6" fillId="0" borderId="14" xfId="0" quotePrefix="1" applyNumberFormat="1" applyFont="1" applyFill="1" applyBorder="1" applyAlignment="1">
      <alignment horizontal="center" vertical="center"/>
    </xf>
    <xf numFmtId="0" fontId="4" fillId="0" borderId="61" xfId="0" applyFont="1" applyBorder="1" applyAlignment="1">
      <alignment horizontal="center" vertical="center"/>
    </xf>
    <xf numFmtId="0" fontId="4" fillId="0" borderId="15" xfId="0" applyFont="1" applyBorder="1"/>
    <xf numFmtId="0" fontId="4" fillId="0" borderId="15" xfId="0" applyFont="1" applyBorder="1" applyAlignment="1">
      <alignment horizontal="center"/>
    </xf>
    <xf numFmtId="0" fontId="4" fillId="0" borderId="15" xfId="0" applyFont="1" applyBorder="1" applyAlignment="1">
      <alignment horizontal="center" vertical="center"/>
    </xf>
    <xf numFmtId="2" fontId="6" fillId="0" borderId="0" xfId="0" quotePrefix="1" applyNumberFormat="1" applyFont="1" applyFill="1" applyBorder="1" applyAlignment="1">
      <alignment horizontal="center" vertical="center"/>
    </xf>
    <xf numFmtId="2" fontId="4" fillId="4" borderId="49" xfId="0" applyNumberFormat="1" applyFont="1" applyFill="1" applyBorder="1" applyAlignment="1">
      <alignment horizontal="right" vertical="center"/>
    </xf>
    <xf numFmtId="2" fontId="4" fillId="0" borderId="59" xfId="0" applyNumberFormat="1" applyFont="1" applyFill="1" applyBorder="1" applyAlignment="1">
      <alignment horizontal="right" vertical="center"/>
    </xf>
    <xf numFmtId="0" fontId="4" fillId="0" borderId="2" xfId="1" applyFont="1" applyFill="1" applyBorder="1" applyAlignment="1">
      <alignment horizontal="left" vertical="center"/>
    </xf>
    <xf numFmtId="2" fontId="11" fillId="4" borderId="2" xfId="1" applyNumberFormat="1" applyFont="1" applyFill="1" applyBorder="1" applyAlignment="1">
      <alignment horizontal="center" vertical="center"/>
    </xf>
    <xf numFmtId="0" fontId="6" fillId="4" borderId="32" xfId="0" applyFont="1" applyFill="1" applyBorder="1" applyAlignment="1">
      <alignment horizontal="center" vertical="center"/>
    </xf>
    <xf numFmtId="2" fontId="6" fillId="4" borderId="65" xfId="0" applyNumberFormat="1" applyFont="1" applyFill="1" applyBorder="1" applyAlignment="1">
      <alignment horizontal="center" vertical="center"/>
    </xf>
    <xf numFmtId="2" fontId="6" fillId="4" borderId="33" xfId="0" applyNumberFormat="1" applyFont="1" applyFill="1" applyBorder="1" applyAlignment="1">
      <alignment horizontal="center" vertical="center"/>
    </xf>
    <xf numFmtId="2" fontId="6" fillId="4" borderId="58" xfId="0" applyNumberFormat="1" applyFont="1" applyFill="1" applyBorder="1" applyAlignment="1">
      <alignment horizontal="center" vertical="center"/>
    </xf>
    <xf numFmtId="0" fontId="6" fillId="4" borderId="0" xfId="0" applyFont="1" applyFill="1" applyBorder="1" applyAlignment="1">
      <alignment horizontal="center" vertical="center"/>
    </xf>
    <xf numFmtId="0" fontId="4" fillId="4" borderId="21" xfId="0" applyFont="1" applyFill="1" applyBorder="1" applyAlignment="1">
      <alignment horizontal="center" vertical="center"/>
    </xf>
    <xf numFmtId="0" fontId="4" fillId="4" borderId="61" xfId="0" applyFont="1" applyFill="1" applyBorder="1" applyAlignment="1">
      <alignment horizontal="center" vertical="center"/>
    </xf>
    <xf numFmtId="0" fontId="4" fillId="0" borderId="15" xfId="0" applyFont="1" applyBorder="1" applyAlignment="1">
      <alignment horizontal="left" vertical="center"/>
    </xf>
    <xf numFmtId="2" fontId="11" fillId="4" borderId="2" xfId="1" applyNumberFormat="1" applyFont="1" applyFill="1" applyBorder="1" applyAlignment="1">
      <alignment horizontal="center"/>
    </xf>
    <xf numFmtId="0" fontId="4" fillId="4" borderId="31" xfId="0" applyFont="1" applyFill="1" applyBorder="1" applyAlignment="1">
      <alignment horizontal="center"/>
    </xf>
    <xf numFmtId="0" fontId="4" fillId="4" borderId="51" xfId="0" applyFont="1" applyFill="1" applyBorder="1" applyAlignment="1">
      <alignment horizontal="center"/>
    </xf>
    <xf numFmtId="2" fontId="11" fillId="4" borderId="51" xfId="0" applyNumberFormat="1" applyFont="1" applyFill="1" applyBorder="1" applyAlignment="1">
      <alignment horizontal="center"/>
    </xf>
    <xf numFmtId="2" fontId="11" fillId="4" borderId="32" xfId="0" applyNumberFormat="1" applyFont="1" applyFill="1" applyBorder="1" applyAlignment="1">
      <alignment horizontal="center"/>
    </xf>
    <xf numFmtId="0" fontId="4" fillId="4" borderId="0" xfId="0" applyFont="1" applyFill="1" applyBorder="1" applyAlignment="1">
      <alignment horizontal="center"/>
    </xf>
    <xf numFmtId="2" fontId="11" fillId="4" borderId="0" xfId="0" applyNumberFormat="1" applyFont="1" applyFill="1" applyBorder="1" applyAlignment="1">
      <alignment horizontal="center"/>
    </xf>
    <xf numFmtId="0" fontId="4" fillId="4" borderId="9" xfId="0" applyFont="1" applyFill="1" applyBorder="1" applyAlignment="1">
      <alignment horizontal="center" vertical="center"/>
    </xf>
    <xf numFmtId="0" fontId="4" fillId="4" borderId="12" xfId="0" applyFont="1" applyFill="1" applyBorder="1" applyAlignment="1">
      <alignment horizontal="center"/>
    </xf>
    <xf numFmtId="0" fontId="4" fillId="4" borderId="13" xfId="0" applyFont="1" applyFill="1" applyBorder="1" applyAlignment="1">
      <alignment horizontal="center"/>
    </xf>
    <xf numFmtId="2" fontId="11" fillId="4" borderId="52" xfId="0" applyNumberFormat="1" applyFont="1" applyFill="1" applyBorder="1" applyAlignment="1">
      <alignment horizontal="center"/>
    </xf>
    <xf numFmtId="2" fontId="11" fillId="4" borderId="12" xfId="0" applyNumberFormat="1" applyFont="1" applyFill="1" applyBorder="1" applyAlignment="1">
      <alignment horizontal="center"/>
    </xf>
    <xf numFmtId="0" fontId="4" fillId="0" borderId="17" xfId="0" applyFont="1" applyBorder="1" applyAlignment="1">
      <alignment horizontal="left" vertical="center"/>
    </xf>
    <xf numFmtId="0" fontId="7" fillId="0" borderId="52" xfId="0" applyFont="1" applyFill="1" applyBorder="1" applyAlignment="1">
      <alignment horizontal="left"/>
    </xf>
    <xf numFmtId="2" fontId="11" fillId="0" borderId="51" xfId="0" applyNumberFormat="1" applyFont="1" applyFill="1" applyBorder="1" applyAlignment="1">
      <alignment horizontal="center"/>
    </xf>
    <xf numFmtId="2" fontId="11" fillId="0" borderId="31" xfId="0" applyNumberFormat="1" applyFont="1" applyFill="1" applyBorder="1" applyAlignment="1">
      <alignment horizontal="center"/>
    </xf>
    <xf numFmtId="0" fontId="4" fillId="0" borderId="30" xfId="0" applyFont="1" applyFill="1" applyBorder="1" applyAlignment="1">
      <alignment horizontal="left" vertical="center"/>
    </xf>
    <xf numFmtId="0" fontId="4" fillId="4" borderId="7" xfId="1" applyFont="1" applyFill="1" applyBorder="1" applyAlignment="1">
      <alignment horizontal="center"/>
    </xf>
    <xf numFmtId="0" fontId="4" fillId="0" borderId="24" xfId="0" applyFont="1" applyFill="1" applyBorder="1" applyAlignment="1">
      <alignment horizontal="left" vertical="center"/>
    </xf>
    <xf numFmtId="0" fontId="4" fillId="0" borderId="24" xfId="0" applyFont="1" applyFill="1" applyBorder="1" applyAlignment="1">
      <alignment horizontal="left"/>
    </xf>
    <xf numFmtId="0" fontId="4" fillId="0" borderId="24" xfId="0" applyFont="1" applyFill="1" applyBorder="1" applyAlignment="1">
      <alignment horizontal="center"/>
    </xf>
    <xf numFmtId="0" fontId="4" fillId="4" borderId="2" xfId="1" applyFont="1" applyFill="1" applyBorder="1"/>
    <xf numFmtId="0" fontId="18" fillId="0" borderId="31" xfId="0" applyFont="1" applyFill="1" applyBorder="1" applyAlignment="1">
      <alignment horizontal="center" vertical="center"/>
    </xf>
    <xf numFmtId="2" fontId="6" fillId="0" borderId="44" xfId="0" applyNumberFormat="1" applyFont="1" applyFill="1" applyBorder="1" applyAlignment="1">
      <alignment horizontal="right" vertical="center"/>
    </xf>
    <xf numFmtId="0" fontId="8" fillId="0" borderId="9" xfId="0" applyFont="1" applyFill="1" applyBorder="1" applyAlignment="1">
      <alignment horizontal="center"/>
    </xf>
    <xf numFmtId="0" fontId="4" fillId="0" borderId="39" xfId="0" applyFont="1" applyFill="1" applyBorder="1" applyAlignment="1">
      <alignment horizontal="center"/>
    </xf>
    <xf numFmtId="0" fontId="4" fillId="0" borderId="66" xfId="0" applyFont="1" applyFill="1" applyBorder="1" applyAlignment="1">
      <alignment horizontal="center"/>
    </xf>
    <xf numFmtId="2" fontId="4" fillId="0" borderId="15" xfId="0" applyNumberFormat="1" applyFont="1" applyFill="1" applyBorder="1" applyAlignment="1">
      <alignment horizontal="center"/>
    </xf>
    <xf numFmtId="0" fontId="4" fillId="0" borderId="42" xfId="0" applyFont="1" applyFill="1" applyBorder="1" applyAlignment="1">
      <alignment horizontal="left" vertical="center"/>
    </xf>
    <xf numFmtId="2" fontId="6" fillId="0" borderId="27" xfId="0" applyNumberFormat="1" applyFont="1" applyFill="1" applyBorder="1" applyAlignment="1">
      <alignment horizontal="right" vertical="center"/>
    </xf>
    <xf numFmtId="17" fontId="4" fillId="0" borderId="2" xfId="0" applyNumberFormat="1" applyFont="1" applyFill="1" applyBorder="1" applyAlignment="1">
      <alignment horizontal="center" vertical="center"/>
    </xf>
    <xf numFmtId="0" fontId="7" fillId="0" borderId="117" xfId="0" applyFont="1" applyFill="1" applyBorder="1" applyAlignment="1">
      <alignment horizontal="center"/>
    </xf>
    <xf numFmtId="0" fontId="4" fillId="0" borderId="118" xfId="0" applyFont="1" applyFill="1" applyBorder="1" applyAlignment="1">
      <alignment horizontal="center" vertical="center"/>
    </xf>
    <xf numFmtId="0" fontId="4" fillId="0" borderId="113" xfId="0" applyFont="1" applyFill="1" applyBorder="1" applyAlignment="1">
      <alignment horizontal="center" vertical="center"/>
    </xf>
    <xf numFmtId="0" fontId="4" fillId="0" borderId="116" xfId="0" applyFont="1" applyFill="1" applyBorder="1" applyAlignment="1">
      <alignment horizontal="center" vertical="center"/>
    </xf>
    <xf numFmtId="0" fontId="4" fillId="0" borderId="116" xfId="0" applyFont="1" applyFill="1" applyBorder="1" applyAlignment="1">
      <alignment horizontal="left" vertical="center"/>
    </xf>
    <xf numFmtId="2" fontId="9" fillId="0" borderId="116" xfId="0" applyNumberFormat="1" applyFont="1" applyFill="1" applyBorder="1" applyAlignment="1">
      <alignment horizontal="center" vertical="center"/>
    </xf>
    <xf numFmtId="2" fontId="9" fillId="0" borderId="115" xfId="0" applyNumberFormat="1" applyFont="1" applyFill="1" applyBorder="1" applyAlignment="1">
      <alignment horizontal="center" vertical="center"/>
    </xf>
    <xf numFmtId="2" fontId="13" fillId="0" borderId="119" xfId="0" applyNumberFormat="1" applyFont="1" applyFill="1" applyBorder="1" applyAlignment="1">
      <alignment horizontal="center" vertical="center"/>
    </xf>
    <xf numFmtId="2" fontId="13" fillId="0" borderId="120" xfId="0" applyNumberFormat="1" applyFont="1" applyFill="1" applyBorder="1" applyAlignment="1">
      <alignment horizontal="center" vertical="center"/>
    </xf>
    <xf numFmtId="0" fontId="4" fillId="0" borderId="121" xfId="0" applyFont="1" applyFill="1" applyBorder="1" applyAlignment="1">
      <alignment vertical="center"/>
    </xf>
    <xf numFmtId="0" fontId="18" fillId="0" borderId="92" xfId="0" applyFont="1" applyFill="1" applyBorder="1" applyAlignment="1">
      <alignment wrapText="1"/>
    </xf>
    <xf numFmtId="0" fontId="4" fillId="0" borderId="76" xfId="0" applyFont="1" applyFill="1" applyBorder="1" applyAlignment="1">
      <alignment vertical="center"/>
    </xf>
    <xf numFmtId="0" fontId="18" fillId="0" borderId="40" xfId="0" applyFont="1" applyFill="1" applyBorder="1" applyAlignment="1">
      <alignment horizontal="center"/>
    </xf>
    <xf numFmtId="0" fontId="4" fillId="3" borderId="27" xfId="0" applyFont="1" applyFill="1" applyBorder="1" applyAlignment="1">
      <alignment horizontal="center" vertical="center"/>
    </xf>
    <xf numFmtId="0" fontId="4" fillId="3" borderId="27" xfId="0" applyFont="1" applyFill="1" applyBorder="1" applyAlignment="1">
      <alignment horizontal="left" vertical="center"/>
    </xf>
    <xf numFmtId="2" fontId="9" fillId="3" borderId="27" xfId="0" applyNumberFormat="1" applyFont="1" applyFill="1" applyBorder="1" applyAlignment="1">
      <alignment horizontal="center" vertical="center"/>
    </xf>
    <xf numFmtId="2" fontId="11" fillId="3" borderId="27" xfId="0" applyNumberFormat="1" applyFont="1" applyFill="1" applyBorder="1" applyAlignment="1">
      <alignment horizontal="center" vertical="center"/>
    </xf>
    <xf numFmtId="0" fontId="22" fillId="3" borderId="27" xfId="0" applyFont="1" applyFill="1" applyBorder="1" applyAlignment="1">
      <alignment vertical="center"/>
    </xf>
    <xf numFmtId="2" fontId="6" fillId="3" borderId="27" xfId="0" applyNumberFormat="1" applyFont="1" applyFill="1" applyBorder="1"/>
    <xf numFmtId="0" fontId="4" fillId="0" borderId="40" xfId="0" applyFont="1" applyFill="1" applyBorder="1" applyAlignment="1">
      <alignment horizontal="center" vertical="center"/>
    </xf>
    <xf numFmtId="0" fontId="4" fillId="0" borderId="27" xfId="0" applyFont="1" applyFill="1" applyBorder="1"/>
    <xf numFmtId="0" fontId="10" fillId="0" borderId="27" xfId="0" applyFont="1" applyFill="1" applyBorder="1"/>
    <xf numFmtId="2" fontId="13" fillId="0" borderId="41" xfId="0" applyNumberFormat="1" applyFont="1" applyFill="1" applyBorder="1" applyAlignment="1">
      <alignment horizontal="center"/>
    </xf>
    <xf numFmtId="2" fontId="13" fillId="0" borderId="27" xfId="0" applyNumberFormat="1" applyFont="1" applyFill="1" applyBorder="1" applyAlignment="1">
      <alignment horizontal="center"/>
    </xf>
    <xf numFmtId="2" fontId="6" fillId="3" borderId="27" xfId="0" applyNumberFormat="1" applyFont="1" applyFill="1" applyBorder="1" applyAlignment="1">
      <alignment horizontal="right" vertical="center"/>
    </xf>
    <xf numFmtId="0" fontId="4" fillId="3" borderId="27" xfId="0" applyFont="1" applyFill="1" applyBorder="1"/>
    <xf numFmtId="2" fontId="21" fillId="3" borderId="27" xfId="0" applyNumberFormat="1" applyFont="1" applyFill="1" applyBorder="1" applyAlignment="1">
      <alignment horizontal="center" vertical="center"/>
    </xf>
    <xf numFmtId="2" fontId="7" fillId="3" borderId="27" xfId="0" applyNumberFormat="1" applyFont="1" applyFill="1" applyBorder="1" applyAlignment="1">
      <alignment horizontal="center" vertical="center"/>
    </xf>
    <xf numFmtId="0" fontId="6" fillId="3" borderId="27" xfId="0" applyFont="1" applyFill="1" applyBorder="1" applyAlignment="1">
      <alignment horizontal="center" vertical="center"/>
    </xf>
    <xf numFmtId="0" fontId="4" fillId="0" borderId="122" xfId="0" applyFont="1" applyFill="1" applyBorder="1" applyAlignment="1">
      <alignment horizontal="left" vertical="center"/>
    </xf>
    <xf numFmtId="0" fontId="4" fillId="0" borderId="13" xfId="0" applyFont="1" applyFill="1" applyBorder="1" applyAlignment="1">
      <alignment horizontal="center"/>
    </xf>
    <xf numFmtId="0" fontId="4" fillId="0" borderId="52" xfId="0" applyFont="1" applyFill="1" applyBorder="1" applyAlignment="1">
      <alignment horizontal="center"/>
    </xf>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0" xfId="0" applyFont="1" applyFill="1" applyBorder="1" applyAlignment="1">
      <alignment horizontal="left"/>
    </xf>
    <xf numFmtId="0" fontId="5" fillId="0" borderId="0" xfId="0" applyFont="1" applyFill="1" applyBorder="1" applyAlignment="1">
      <alignment horizontal="right"/>
    </xf>
    <xf numFmtId="0" fontId="4" fillId="0" borderId="17" xfId="0" applyFont="1" applyFill="1" applyBorder="1" applyAlignment="1">
      <alignment horizontal="center" vertical="center" wrapText="1"/>
    </xf>
    <xf numFmtId="0" fontId="4" fillId="0" borderId="25" xfId="0" applyFont="1" applyFill="1" applyBorder="1" applyAlignment="1">
      <alignment horizontal="center" vertical="center" shrinkToFit="1"/>
    </xf>
    <xf numFmtId="0" fontId="4" fillId="0" borderId="15" xfId="0" applyFont="1" applyFill="1" applyBorder="1" applyAlignment="1">
      <alignment horizontal="center" vertical="center" shrinkToFit="1"/>
    </xf>
    <xf numFmtId="0" fontId="4" fillId="0" borderId="16" xfId="0" applyFont="1" applyFill="1" applyBorder="1" applyAlignment="1">
      <alignment horizontal="center" vertical="center" shrinkToFit="1"/>
    </xf>
    <xf numFmtId="0" fontId="4" fillId="0" borderId="7" xfId="0" applyFont="1" applyFill="1" applyBorder="1" applyAlignment="1">
      <alignment horizontal="center" vertical="center" wrapText="1"/>
    </xf>
    <xf numFmtId="0" fontId="5" fillId="0" borderId="0" xfId="0" applyFont="1" applyFill="1" applyBorder="1" applyAlignment="1">
      <alignment horizontal="center"/>
    </xf>
    <xf numFmtId="0" fontId="4" fillId="0" borderId="7" xfId="0" applyFont="1" applyFill="1" applyBorder="1" applyAlignment="1">
      <alignment horizontal="center" wrapText="1"/>
    </xf>
    <xf numFmtId="0" fontId="4" fillId="0" borderId="2" xfId="0" applyFont="1" applyFill="1" applyBorder="1" applyAlignment="1">
      <alignment horizontal="center" wrapText="1"/>
    </xf>
    <xf numFmtId="0" fontId="10" fillId="0" borderId="0" xfId="0" applyFont="1" applyFill="1" applyBorder="1" applyAlignment="1">
      <alignment horizontal="center" shrinkToFit="1"/>
    </xf>
    <xf numFmtId="165" fontId="4" fillId="0" borderId="6" xfId="0" applyNumberFormat="1" applyFont="1" applyFill="1" applyBorder="1" applyAlignment="1">
      <alignment horizontal="center" vertical="center" wrapText="1"/>
    </xf>
    <xf numFmtId="165" fontId="4" fillId="0" borderId="9"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4" fillId="0" borderId="7" xfId="0" applyFont="1" applyFill="1" applyBorder="1" applyAlignment="1">
      <alignment horizontal="center" vertical="center" textRotation="90" wrapText="1"/>
    </xf>
    <xf numFmtId="0" fontId="4" fillId="0" borderId="2" xfId="0" applyFont="1" applyFill="1" applyBorder="1" applyAlignment="1">
      <alignment horizontal="center" vertical="center" textRotation="90" wrapText="1"/>
    </xf>
    <xf numFmtId="0" fontId="4" fillId="0" borderId="44" xfId="0" applyFont="1" applyFill="1" applyBorder="1" applyAlignment="1">
      <alignment horizontal="center" vertical="center" wrapText="1"/>
    </xf>
    <xf numFmtId="0" fontId="4" fillId="0" borderId="45" xfId="0" applyFont="1" applyFill="1" applyBorder="1" applyAlignment="1">
      <alignment horizontal="center" vertical="center" wrapText="1"/>
    </xf>
  </cellXfs>
  <cellStyles count="3">
    <cellStyle name="Normal" xfId="0" builtinId="0"/>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V1075"/>
  <sheetViews>
    <sheetView tabSelected="1" topLeftCell="A223" zoomScaleSheetLayoutView="110" workbookViewId="0">
      <selection activeCell="K238" sqref="K238:V238"/>
    </sheetView>
  </sheetViews>
  <sheetFormatPr defaultRowHeight="12.75" customHeight="1"/>
  <cols>
    <col min="1" max="1" width="3.85546875" style="687" customWidth="1"/>
    <col min="2" max="2" width="5.28515625" style="7" customWidth="1"/>
    <col min="3" max="3" width="13.5703125" style="7" customWidth="1"/>
    <col min="4" max="4" width="5.28515625" style="7" customWidth="1"/>
    <col min="5" max="5" width="5.140625" style="687" customWidth="1"/>
    <col min="6" max="6" width="4.85546875" style="687" customWidth="1"/>
    <col min="7" max="7" width="3.140625" style="6" customWidth="1"/>
    <col min="8" max="10" width="3.7109375" style="6" customWidth="1"/>
    <col min="11" max="11" width="28.7109375" style="5" customWidth="1"/>
    <col min="12" max="12" width="9.28515625" style="6" customWidth="1"/>
    <col min="13" max="13" width="5" style="6" customWidth="1"/>
    <col min="14" max="14" width="1.85546875" style="355" customWidth="1"/>
    <col min="15" max="15" width="6.140625" style="6" customWidth="1"/>
    <col min="16" max="16" width="4.28515625" style="6" customWidth="1"/>
    <col min="17" max="17" width="5.7109375" style="6" customWidth="1"/>
    <col min="18" max="18" width="4.42578125" style="87" customWidth="1"/>
    <col min="19" max="19" width="4.28515625" style="94" customWidth="1"/>
    <col min="20" max="20" width="6.85546875" style="635" customWidth="1"/>
    <col min="21" max="21" width="4.5703125" style="1088" customWidth="1"/>
    <col min="22" max="22" width="5.85546875" style="1088" customWidth="1"/>
    <col min="23" max="23" width="8.7109375" style="635" customWidth="1"/>
    <col min="24" max="24" width="6.5703125" style="635" customWidth="1"/>
    <col min="25" max="25" width="12.5703125" style="635" customWidth="1"/>
    <col min="26" max="26" width="5.7109375" style="635" hidden="1" customWidth="1"/>
    <col min="27" max="16384" width="9.140625" style="635"/>
  </cols>
  <sheetData>
    <row r="1" spans="1:28" s="584" customFormat="1" ht="12.75" customHeight="1">
      <c r="A1" s="1264" t="s">
        <v>1</v>
      </c>
      <c r="B1" s="1264"/>
      <c r="C1" s="1264"/>
      <c r="D1" s="1264"/>
      <c r="E1" s="1264"/>
      <c r="F1" s="1264"/>
      <c r="G1" s="1264"/>
      <c r="H1" s="1264"/>
      <c r="I1" s="1264"/>
      <c r="J1" s="1264"/>
      <c r="K1" s="1264"/>
      <c r="L1" s="1264"/>
      <c r="M1" s="1264"/>
      <c r="N1" s="1264"/>
      <c r="O1" s="1264"/>
      <c r="P1" s="1264"/>
      <c r="Q1" s="1264"/>
      <c r="R1" s="1264"/>
      <c r="S1" s="1264"/>
      <c r="T1" s="1264"/>
      <c r="U1" s="1264"/>
      <c r="V1" s="1264"/>
      <c r="W1" s="1264"/>
      <c r="X1" s="1264"/>
      <c r="Y1" s="28"/>
      <c r="Z1" s="583"/>
    </row>
    <row r="2" spans="1:28" s="587" customFormat="1" ht="12.75" customHeight="1">
      <c r="A2" s="1264" t="s">
        <v>23</v>
      </c>
      <c r="B2" s="1264"/>
      <c r="C2" s="1264"/>
      <c r="D2" s="1264"/>
      <c r="E2" s="1264"/>
      <c r="F2" s="1264"/>
      <c r="G2" s="1264"/>
      <c r="H2" s="1264"/>
      <c r="I2" s="1264"/>
      <c r="J2" s="1264"/>
      <c r="K2" s="1264"/>
      <c r="L2" s="1264"/>
      <c r="M2" s="1264"/>
      <c r="N2" s="1264"/>
      <c r="O2" s="1264"/>
      <c r="P2" s="1264"/>
      <c r="Q2" s="1264"/>
      <c r="R2" s="1264"/>
      <c r="S2" s="1264"/>
      <c r="T2" s="1264"/>
      <c r="U2" s="1264"/>
      <c r="V2" s="1265"/>
      <c r="W2" s="1265"/>
      <c r="X2" s="1265"/>
      <c r="Y2" s="585"/>
      <c r="Z2" s="586"/>
    </row>
    <row r="3" spans="1:28" s="587" customFormat="1" ht="12.75" customHeight="1">
      <c r="A3" s="1264" t="s">
        <v>163</v>
      </c>
      <c r="B3" s="1264"/>
      <c r="C3" s="1264"/>
      <c r="D3" s="1264"/>
      <c r="E3" s="1264"/>
      <c r="F3" s="1264"/>
      <c r="G3" s="1264"/>
      <c r="H3" s="1264"/>
      <c r="I3" s="1264"/>
      <c r="J3" s="1264"/>
      <c r="K3" s="1264"/>
      <c r="L3" s="1264"/>
      <c r="M3" s="1264"/>
      <c r="N3" s="1264"/>
      <c r="O3" s="1264"/>
      <c r="P3" s="1264"/>
      <c r="Q3" s="1264"/>
      <c r="R3" s="1264"/>
      <c r="S3" s="1264"/>
      <c r="T3" s="1264"/>
      <c r="U3" s="1264"/>
      <c r="V3" s="1264"/>
      <c r="W3" s="1265"/>
      <c r="X3" s="1265"/>
      <c r="Z3" s="322"/>
    </row>
    <row r="4" spans="1:28" s="587" customFormat="1" ht="12.75" customHeight="1">
      <c r="A4" s="586"/>
      <c r="B4" s="4"/>
      <c r="C4" s="4"/>
      <c r="D4" s="4"/>
      <c r="E4" s="4"/>
      <c r="F4" s="586"/>
      <c r="G4" s="28"/>
      <c r="H4" s="28"/>
      <c r="I4" s="28"/>
      <c r="J4" s="28"/>
      <c r="K4" s="4"/>
      <c r="L4" s="2"/>
      <c r="M4" s="28"/>
      <c r="N4" s="28"/>
      <c r="O4" s="28"/>
      <c r="P4" s="28"/>
      <c r="Q4" s="28"/>
      <c r="R4" s="28"/>
      <c r="S4" s="28"/>
      <c r="T4" s="28"/>
      <c r="U4" s="588"/>
      <c r="V4" s="588"/>
      <c r="W4" s="585"/>
      <c r="X4" s="585"/>
      <c r="Z4" s="322"/>
    </row>
    <row r="5" spans="1:28" s="587" customFormat="1" ht="12.75" customHeight="1">
      <c r="A5" s="1271" t="s">
        <v>22</v>
      </c>
      <c r="B5" s="1271"/>
      <c r="C5" s="1271"/>
      <c r="D5" s="1271"/>
      <c r="E5" s="1271"/>
      <c r="F5" s="1271"/>
      <c r="G5" s="1271"/>
      <c r="H5" s="1271"/>
      <c r="I5" s="1271"/>
      <c r="J5" s="1271"/>
      <c r="K5" s="1271"/>
      <c r="L5" s="1271"/>
      <c r="M5" s="1271"/>
      <c r="N5" s="1271"/>
      <c r="O5" s="1271"/>
      <c r="P5" s="1271"/>
      <c r="Q5" s="1271"/>
      <c r="R5" s="1271"/>
      <c r="S5" s="1271"/>
      <c r="T5" s="1271"/>
      <c r="U5" s="1271"/>
      <c r="V5" s="1271"/>
      <c r="W5" s="1271"/>
      <c r="X5" s="1271"/>
      <c r="Z5" s="322"/>
    </row>
    <row r="6" spans="1:28" s="587" customFormat="1" ht="12.75" customHeight="1" thickBot="1">
      <c r="A6" s="1274" t="s">
        <v>218</v>
      </c>
      <c r="B6" s="1274"/>
      <c r="C6" s="1274"/>
      <c r="D6" s="1274"/>
      <c r="E6" s="1274"/>
      <c r="F6" s="1274"/>
      <c r="G6" s="1274"/>
      <c r="H6" s="1274"/>
      <c r="I6" s="1274"/>
      <c r="J6" s="1274"/>
      <c r="K6" s="1274"/>
      <c r="L6" s="1274"/>
      <c r="M6" s="1274"/>
      <c r="N6" s="1274"/>
      <c r="O6" s="1274"/>
      <c r="P6" s="1274"/>
      <c r="Q6" s="1274"/>
      <c r="R6" s="1274"/>
      <c r="S6" s="1274"/>
      <c r="T6" s="1274"/>
      <c r="U6" s="1274"/>
      <c r="V6" s="1274"/>
      <c r="W6" s="1274"/>
      <c r="X6" s="1274"/>
      <c r="Y6" s="589"/>
    </row>
    <row r="7" spans="1:28" s="587" customFormat="1" ht="12.75" customHeight="1">
      <c r="A7" s="1275" t="s">
        <v>8</v>
      </c>
      <c r="B7" s="1270" t="s">
        <v>25</v>
      </c>
      <c r="C7" s="1270" t="s">
        <v>2</v>
      </c>
      <c r="D7" s="557"/>
      <c r="E7" s="1270" t="s">
        <v>9</v>
      </c>
      <c r="F7" s="1270" t="s">
        <v>10</v>
      </c>
      <c r="G7" s="1272" t="s">
        <v>26</v>
      </c>
      <c r="H7" s="1279" t="s">
        <v>11</v>
      </c>
      <c r="I7" s="590"/>
      <c r="J7" s="591"/>
      <c r="K7" s="1267" t="s">
        <v>3</v>
      </c>
      <c r="L7" s="1270" t="s">
        <v>24</v>
      </c>
      <c r="M7" s="1270" t="s">
        <v>12</v>
      </c>
      <c r="N7" s="1270"/>
      <c r="O7" s="1270" t="s">
        <v>13</v>
      </c>
      <c r="P7" s="1270"/>
      <c r="Q7" s="1270"/>
      <c r="R7" s="1270"/>
      <c r="S7" s="1270"/>
      <c r="T7" s="1270"/>
      <c r="U7" s="1270"/>
      <c r="V7" s="1270"/>
      <c r="W7" s="1270" t="s">
        <v>14</v>
      </c>
      <c r="X7" s="1281" t="s">
        <v>15</v>
      </c>
      <c r="Y7" s="589"/>
    </row>
    <row r="8" spans="1:28" s="587" customFormat="1" ht="12.75" customHeight="1">
      <c r="A8" s="1276"/>
      <c r="B8" s="1263"/>
      <c r="C8" s="1263"/>
      <c r="D8" s="558"/>
      <c r="E8" s="1263"/>
      <c r="F8" s="1263"/>
      <c r="G8" s="1273"/>
      <c r="H8" s="1280"/>
      <c r="I8" s="592"/>
      <c r="J8" s="593"/>
      <c r="K8" s="1268"/>
      <c r="L8" s="1263"/>
      <c r="M8" s="1263"/>
      <c r="N8" s="1263"/>
      <c r="O8" s="1263"/>
      <c r="P8" s="1263"/>
      <c r="Q8" s="1263"/>
      <c r="R8" s="1263"/>
      <c r="S8" s="1263"/>
      <c r="T8" s="1263"/>
      <c r="U8" s="1263"/>
      <c r="V8" s="1263"/>
      <c r="W8" s="1263"/>
      <c r="X8" s="1282"/>
      <c r="Y8" s="589"/>
    </row>
    <row r="9" spans="1:28" s="587" customFormat="1" ht="21" customHeight="1">
      <c r="A9" s="1276"/>
      <c r="B9" s="1263"/>
      <c r="C9" s="1263"/>
      <c r="D9" s="558"/>
      <c r="E9" s="1263"/>
      <c r="F9" s="1263"/>
      <c r="G9" s="1273"/>
      <c r="H9" s="1280"/>
      <c r="I9" s="592"/>
      <c r="J9" s="593"/>
      <c r="K9" s="1268"/>
      <c r="L9" s="1263"/>
      <c r="M9" s="1263"/>
      <c r="N9" s="1263"/>
      <c r="O9" s="1266" t="s">
        <v>16</v>
      </c>
      <c r="P9" s="1263" t="s">
        <v>0</v>
      </c>
      <c r="Q9" s="1263"/>
      <c r="R9" s="1263"/>
      <c r="S9" s="1263"/>
      <c r="T9" s="1263" t="s">
        <v>17</v>
      </c>
      <c r="U9" s="1263"/>
      <c r="V9" s="1263"/>
      <c r="W9" s="1263"/>
      <c r="X9" s="1282"/>
      <c r="Y9" s="589"/>
      <c r="Z9" s="1277"/>
      <c r="AB9" s="594"/>
    </row>
    <row r="10" spans="1:28" s="587" customFormat="1" ht="21" customHeight="1">
      <c r="A10" s="1276"/>
      <c r="B10" s="1263"/>
      <c r="C10" s="1263"/>
      <c r="D10" s="558"/>
      <c r="E10" s="1263"/>
      <c r="F10" s="1263"/>
      <c r="G10" s="1273"/>
      <c r="H10" s="1280"/>
      <c r="I10" s="592"/>
      <c r="J10" s="593"/>
      <c r="K10" s="1268"/>
      <c r="L10" s="1263"/>
      <c r="M10" s="1263"/>
      <c r="N10" s="1263"/>
      <c r="O10" s="1266"/>
      <c r="P10" s="1263" t="s">
        <v>18</v>
      </c>
      <c r="Q10" s="1263"/>
      <c r="R10" s="1262" t="s">
        <v>4</v>
      </c>
      <c r="S10" s="1262" t="s">
        <v>5</v>
      </c>
      <c r="T10" s="1263" t="s">
        <v>19</v>
      </c>
      <c r="U10" s="1278" t="s">
        <v>4</v>
      </c>
      <c r="V10" s="1278" t="s">
        <v>5</v>
      </c>
      <c r="W10" s="1263"/>
      <c r="X10" s="1282"/>
      <c r="Y10" s="589"/>
      <c r="Z10" s="1277"/>
    </row>
    <row r="11" spans="1:28" s="587" customFormat="1" ht="16.5" customHeight="1">
      <c r="A11" s="1276"/>
      <c r="B11" s="1263"/>
      <c r="C11" s="1263"/>
      <c r="D11" s="558"/>
      <c r="E11" s="1263"/>
      <c r="F11" s="1263"/>
      <c r="G11" s="1273"/>
      <c r="H11" s="1280"/>
      <c r="I11" s="592"/>
      <c r="J11" s="595"/>
      <c r="K11" s="1269"/>
      <c r="L11" s="1263"/>
      <c r="M11" s="1263"/>
      <c r="N11" s="1263"/>
      <c r="O11" s="1266"/>
      <c r="P11" s="3" t="s">
        <v>20</v>
      </c>
      <c r="Q11" s="3" t="s">
        <v>21</v>
      </c>
      <c r="R11" s="1262"/>
      <c r="S11" s="1262"/>
      <c r="T11" s="1263"/>
      <c r="U11" s="1278"/>
      <c r="V11" s="1278"/>
      <c r="W11" s="1263"/>
      <c r="X11" s="1282"/>
      <c r="Y11" s="322"/>
      <c r="Z11" s="596"/>
    </row>
    <row r="12" spans="1:28" s="587" customFormat="1" ht="12.75" customHeight="1" thickBot="1">
      <c r="A12" s="597">
        <v>0</v>
      </c>
      <c r="B12" s="110">
        <v>1</v>
      </c>
      <c r="C12" s="110">
        <v>2</v>
      </c>
      <c r="D12" s="110"/>
      <c r="E12" s="110">
        <v>3</v>
      </c>
      <c r="F12" s="110">
        <v>4</v>
      </c>
      <c r="G12" s="110">
        <v>5</v>
      </c>
      <c r="H12" s="110">
        <v>6</v>
      </c>
      <c r="I12" s="110"/>
      <c r="J12" s="110"/>
      <c r="K12" s="118">
        <v>7</v>
      </c>
      <c r="L12" s="110">
        <v>8</v>
      </c>
      <c r="M12" s="1260">
        <v>9</v>
      </c>
      <c r="N12" s="1261"/>
      <c r="O12" s="598">
        <v>10</v>
      </c>
      <c r="P12" s="110">
        <v>11</v>
      </c>
      <c r="Q12" s="110">
        <v>12</v>
      </c>
      <c r="R12" s="119">
        <v>13</v>
      </c>
      <c r="S12" s="119">
        <v>14</v>
      </c>
      <c r="T12" s="110">
        <v>15</v>
      </c>
      <c r="U12" s="440">
        <v>16</v>
      </c>
      <c r="V12" s="440">
        <v>17</v>
      </c>
      <c r="W12" s="110">
        <v>18</v>
      </c>
      <c r="X12" s="599">
        <v>19</v>
      </c>
      <c r="Y12" s="322"/>
      <c r="Z12" s="322"/>
    </row>
    <row r="13" spans="1:28" s="607" customFormat="1" ht="12.75" customHeight="1" thickBot="1">
      <c r="A13" s="123"/>
      <c r="B13" s="556"/>
      <c r="C13" s="556"/>
      <c r="D13" s="556"/>
      <c r="E13" s="124"/>
      <c r="F13" s="124"/>
      <c r="G13" s="124"/>
      <c r="H13" s="124"/>
      <c r="I13" s="124"/>
      <c r="J13" s="124"/>
      <c r="K13" s="556"/>
      <c r="L13" s="124"/>
      <c r="M13" s="600"/>
      <c r="N13" s="124"/>
      <c r="O13" s="601"/>
      <c r="P13" s="124"/>
      <c r="Q13" s="124"/>
      <c r="R13" s="116"/>
      <c r="S13" s="117"/>
      <c r="T13" s="602"/>
      <c r="U13" s="603"/>
      <c r="V13" s="603"/>
      <c r="W13" s="602"/>
      <c r="X13" s="604"/>
      <c r="Y13" s="605"/>
      <c r="Z13" s="606"/>
    </row>
    <row r="14" spans="1:28" s="607" customFormat="1" ht="12.75" customHeight="1">
      <c r="A14" s="608">
        <v>1</v>
      </c>
      <c r="B14" s="348" t="s">
        <v>32</v>
      </c>
      <c r="C14" s="609" t="s">
        <v>33</v>
      </c>
      <c r="D14" s="609"/>
      <c r="E14" s="512" t="s">
        <v>32</v>
      </c>
      <c r="F14" s="348" t="s">
        <v>86</v>
      </c>
      <c r="G14" s="348">
        <v>26</v>
      </c>
      <c r="H14" s="348" t="s">
        <v>6</v>
      </c>
      <c r="I14" s="348"/>
      <c r="J14" s="348"/>
      <c r="K14" s="37" t="s">
        <v>27</v>
      </c>
      <c r="L14" s="348" t="s">
        <v>29</v>
      </c>
      <c r="M14" s="610" t="s">
        <v>30</v>
      </c>
      <c r="N14" s="348"/>
      <c r="O14" s="611">
        <f>Q14+T14</f>
        <v>2</v>
      </c>
      <c r="P14" s="212">
        <f>(R14+S14)/2</f>
        <v>1</v>
      </c>
      <c r="Q14" s="212">
        <f>2*(R14+S14)/2</f>
        <v>2</v>
      </c>
      <c r="R14" s="9">
        <v>2</v>
      </c>
      <c r="S14" s="9">
        <v>0</v>
      </c>
      <c r="T14" s="212">
        <f>1*(U14+V14)/2</f>
        <v>0</v>
      </c>
      <c r="U14" s="350">
        <v>0</v>
      </c>
      <c r="V14" s="350">
        <v>0</v>
      </c>
      <c r="W14" s="348" t="s">
        <v>160</v>
      </c>
      <c r="X14" s="433">
        <v>2</v>
      </c>
      <c r="Y14" s="605"/>
      <c r="Z14" s="612"/>
    </row>
    <row r="15" spans="1:28" s="607" customFormat="1" ht="12.75" customHeight="1">
      <c r="A15" s="613"/>
      <c r="B15" s="217"/>
      <c r="C15" s="8"/>
      <c r="D15" s="8"/>
      <c r="E15" s="12"/>
      <c r="F15" s="12"/>
      <c r="G15" s="12"/>
      <c r="H15" s="12"/>
      <c r="I15" s="12"/>
      <c r="J15" s="12"/>
      <c r="K15" s="1" t="s">
        <v>27</v>
      </c>
      <c r="L15" s="353" t="s">
        <v>34</v>
      </c>
      <c r="M15" s="390" t="s">
        <v>30</v>
      </c>
      <c r="N15" s="12"/>
      <c r="O15" s="15">
        <f>Q15+T15</f>
        <v>2</v>
      </c>
      <c r="P15" s="65">
        <f>(R15+S15)/2</f>
        <v>1</v>
      </c>
      <c r="Q15" s="15">
        <f>2*(R15+S15)/2</f>
        <v>2</v>
      </c>
      <c r="R15" s="10">
        <v>2</v>
      </c>
      <c r="S15" s="10">
        <v>0</v>
      </c>
      <c r="T15" s="65">
        <f>1*(U15+V15)/2</f>
        <v>0</v>
      </c>
      <c r="U15" s="96">
        <v>0</v>
      </c>
      <c r="V15" s="97">
        <v>0</v>
      </c>
      <c r="W15" s="12" t="s">
        <v>161</v>
      </c>
      <c r="X15" s="63">
        <v>2</v>
      </c>
      <c r="Y15" s="605"/>
      <c r="Z15" s="586"/>
    </row>
    <row r="16" spans="1:28" s="607" customFormat="1" ht="12.75" customHeight="1">
      <c r="A16" s="614"/>
      <c r="B16" s="12"/>
      <c r="C16" s="8"/>
      <c r="D16" s="8"/>
      <c r="E16" s="12"/>
      <c r="F16" s="12"/>
      <c r="G16" s="12"/>
      <c r="H16" s="12"/>
      <c r="I16" s="217"/>
      <c r="J16" s="217"/>
      <c r="K16" s="1" t="s">
        <v>27</v>
      </c>
      <c r="L16" s="615" t="s">
        <v>29</v>
      </c>
      <c r="M16" s="616" t="s">
        <v>31</v>
      </c>
      <c r="N16" s="12"/>
      <c r="O16" s="15">
        <f>Q16+T16</f>
        <v>2</v>
      </c>
      <c r="P16" s="65">
        <f>(R16+S16)/2</f>
        <v>1</v>
      </c>
      <c r="Q16" s="15">
        <f>2*(R16+S16)/2</f>
        <v>2</v>
      </c>
      <c r="R16" s="10">
        <v>0</v>
      </c>
      <c r="S16" s="30">
        <v>2</v>
      </c>
      <c r="T16" s="65">
        <f>1*(U16+V16)/2</f>
        <v>0</v>
      </c>
      <c r="U16" s="96">
        <v>0</v>
      </c>
      <c r="V16" s="97">
        <v>0</v>
      </c>
      <c r="W16" s="67" t="s">
        <v>88</v>
      </c>
      <c r="X16" s="617">
        <v>2</v>
      </c>
      <c r="Z16" s="586"/>
    </row>
    <row r="17" spans="1:26" s="607" customFormat="1" ht="12.75" customHeight="1">
      <c r="A17" s="614"/>
      <c r="B17" s="12"/>
      <c r="C17" s="8"/>
      <c r="D17" s="8"/>
      <c r="E17" s="12"/>
      <c r="F17" s="12"/>
      <c r="G17" s="12"/>
      <c r="H17" s="12"/>
      <c r="I17" s="217"/>
      <c r="J17" s="217"/>
      <c r="K17" s="1" t="s">
        <v>27</v>
      </c>
      <c r="L17" s="615" t="s">
        <v>34</v>
      </c>
      <c r="M17" s="616" t="s">
        <v>31</v>
      </c>
      <c r="N17" s="12"/>
      <c r="O17" s="15">
        <f>Q17+T17</f>
        <v>2</v>
      </c>
      <c r="P17" s="65">
        <f>(R17+S17)/2</f>
        <v>1</v>
      </c>
      <c r="Q17" s="15">
        <f>2*(R17+S17)/2</f>
        <v>2</v>
      </c>
      <c r="R17" s="10">
        <v>0</v>
      </c>
      <c r="S17" s="30">
        <v>2</v>
      </c>
      <c r="T17" s="65">
        <f>1*(U17+V17)/2</f>
        <v>0</v>
      </c>
      <c r="U17" s="96">
        <v>0</v>
      </c>
      <c r="V17" s="97">
        <v>0</v>
      </c>
      <c r="W17" s="17"/>
      <c r="X17" s="402"/>
      <c r="Z17" s="586"/>
    </row>
    <row r="18" spans="1:26" s="607" customFormat="1" ht="12.75" customHeight="1" thickBot="1">
      <c r="A18" s="614"/>
      <c r="B18" s="12"/>
      <c r="C18" s="8"/>
      <c r="D18" s="8"/>
      <c r="E18" s="12"/>
      <c r="F18" s="12"/>
      <c r="G18" s="12"/>
      <c r="H18" s="12"/>
      <c r="I18" s="217"/>
      <c r="J18" s="217"/>
      <c r="K18" s="1" t="s">
        <v>112</v>
      </c>
      <c r="L18" s="516" t="s">
        <v>35</v>
      </c>
      <c r="M18" s="616" t="s">
        <v>30</v>
      </c>
      <c r="N18" s="12"/>
      <c r="O18" s="618">
        <f>Q18+T18</f>
        <v>2</v>
      </c>
      <c r="P18" s="15">
        <f>(R18+S18)/2</f>
        <v>0.5</v>
      </c>
      <c r="Q18" s="15">
        <f>2.5*(R18+S18)/2</f>
        <v>1.25</v>
      </c>
      <c r="R18" s="10">
        <v>0</v>
      </c>
      <c r="S18" s="10">
        <v>1</v>
      </c>
      <c r="T18" s="15">
        <f>1.5*(U18+V18)/2</f>
        <v>0.75</v>
      </c>
      <c r="U18" s="393">
        <v>0</v>
      </c>
      <c r="V18" s="96">
        <v>1</v>
      </c>
      <c r="W18" s="332"/>
      <c r="X18" s="402"/>
      <c r="Z18" s="586"/>
    </row>
    <row r="19" spans="1:26" s="607" customFormat="1" ht="12.75" customHeight="1" thickBot="1">
      <c r="A19" s="619"/>
      <c r="B19" s="415"/>
      <c r="C19" s="32"/>
      <c r="D19" s="32"/>
      <c r="E19" s="415"/>
      <c r="F19" s="415"/>
      <c r="G19" s="415"/>
      <c r="H19" s="415"/>
      <c r="I19" s="415"/>
      <c r="J19" s="415"/>
      <c r="K19" s="32"/>
      <c r="L19" s="415"/>
      <c r="M19" s="359"/>
      <c r="N19" s="382"/>
      <c r="O19" s="100">
        <f>SUM(O14:O18)</f>
        <v>10</v>
      </c>
      <c r="P19" s="100">
        <f>SUM(P14:P18)</f>
        <v>4.5</v>
      </c>
      <c r="Q19" s="620">
        <f>SUM(Q14:Q18)</f>
        <v>9.25</v>
      </c>
      <c r="R19" s="36"/>
      <c r="S19" s="35"/>
      <c r="T19" s="536">
        <f>SUM(T14:T18)</f>
        <v>0.75</v>
      </c>
      <c r="U19" s="621"/>
      <c r="V19" s="622"/>
      <c r="W19" s="599"/>
      <c r="X19" s="42">
        <f>SUM(X14:Y18)</f>
        <v>6</v>
      </c>
      <c r="Z19" s="322"/>
    </row>
    <row r="20" spans="1:26" s="630" customFormat="1" ht="12.75" customHeight="1" thickBot="1">
      <c r="A20" s="623"/>
      <c r="B20" s="624"/>
      <c r="C20" s="625"/>
      <c r="D20" s="625"/>
      <c r="E20" s="369"/>
      <c r="F20" s="369"/>
      <c r="G20" s="369"/>
      <c r="H20" s="369"/>
      <c r="I20" s="369"/>
      <c r="J20" s="369"/>
      <c r="K20" s="625"/>
      <c r="L20" s="369"/>
      <c r="M20" s="369"/>
      <c r="N20" s="369"/>
      <c r="O20" s="230"/>
      <c r="P20" s="230"/>
      <c r="Q20" s="230"/>
      <c r="R20" s="72"/>
      <c r="S20" s="84"/>
      <c r="T20" s="230"/>
      <c r="U20" s="626"/>
      <c r="V20" s="627"/>
      <c r="W20" s="628"/>
      <c r="X20" s="628"/>
      <c r="Y20" s="629"/>
      <c r="Z20" s="430"/>
    </row>
    <row r="21" spans="1:26" s="607" customFormat="1" ht="12.75" customHeight="1">
      <c r="A21" s="608">
        <v>2</v>
      </c>
      <c r="B21" s="348" t="s">
        <v>40</v>
      </c>
      <c r="C21" s="609" t="s">
        <v>37</v>
      </c>
      <c r="D21" s="609"/>
      <c r="E21" s="348" t="s">
        <v>40</v>
      </c>
      <c r="F21" s="348" t="s">
        <v>86</v>
      </c>
      <c r="G21" s="348">
        <v>22</v>
      </c>
      <c r="H21" s="348" t="s">
        <v>6</v>
      </c>
      <c r="I21" s="348"/>
      <c r="J21" s="112"/>
      <c r="K21" s="39" t="s">
        <v>38</v>
      </c>
      <c r="L21" s="112" t="s">
        <v>91</v>
      </c>
      <c r="M21" s="631" t="s">
        <v>30</v>
      </c>
      <c r="N21" s="112"/>
      <c r="O21" s="79">
        <f t="shared" ref="O21:O26" si="0">Q21+T21</f>
        <v>1</v>
      </c>
      <c r="P21" s="79">
        <f t="shared" ref="P21:P26" si="1">(R21+S21)/2</f>
        <v>0.5</v>
      </c>
      <c r="Q21" s="79">
        <f>2*(R21+S21)/2</f>
        <v>1</v>
      </c>
      <c r="R21" s="29">
        <v>0</v>
      </c>
      <c r="S21" s="29">
        <v>1</v>
      </c>
      <c r="T21" s="79">
        <f>1*(U21+V21)/2</f>
        <v>0</v>
      </c>
      <c r="U21" s="95">
        <v>0</v>
      </c>
      <c r="V21" s="95">
        <v>0</v>
      </c>
      <c r="W21" s="348" t="s">
        <v>160</v>
      </c>
      <c r="X21" s="433">
        <v>2</v>
      </c>
      <c r="Y21" s="605"/>
      <c r="Z21" s="586"/>
    </row>
    <row r="22" spans="1:26" s="607" customFormat="1" ht="12.75" customHeight="1">
      <c r="A22" s="613"/>
      <c r="B22" s="217"/>
      <c r="C22" s="632"/>
      <c r="D22" s="632"/>
      <c r="E22" s="217"/>
      <c r="F22" s="217"/>
      <c r="G22" s="217"/>
      <c r="H22" s="217"/>
      <c r="I22" s="217"/>
      <c r="J22" s="217"/>
      <c r="K22" s="1" t="s">
        <v>38</v>
      </c>
      <c r="L22" s="12" t="s">
        <v>29</v>
      </c>
      <c r="M22" s="12" t="s">
        <v>31</v>
      </c>
      <c r="N22" s="12"/>
      <c r="O22" s="15">
        <f t="shared" si="0"/>
        <v>2</v>
      </c>
      <c r="P22" s="15">
        <f t="shared" si="1"/>
        <v>1</v>
      </c>
      <c r="Q22" s="15">
        <f>2*(R22+S22)/2</f>
        <v>2</v>
      </c>
      <c r="R22" s="10">
        <v>1</v>
      </c>
      <c r="S22" s="10">
        <v>1</v>
      </c>
      <c r="T22" s="15">
        <v>0</v>
      </c>
      <c r="U22" s="97">
        <v>0</v>
      </c>
      <c r="V22" s="97">
        <v>0</v>
      </c>
      <c r="W22" s="12" t="s">
        <v>161</v>
      </c>
      <c r="X22" s="63">
        <v>2</v>
      </c>
      <c r="Y22" s="605"/>
      <c r="Z22" s="586"/>
    </row>
    <row r="23" spans="1:26" s="587" customFormat="1" ht="12.75" customHeight="1">
      <c r="A23" s="614"/>
      <c r="B23" s="217"/>
      <c r="C23" s="632"/>
      <c r="D23" s="632"/>
      <c r="E23" s="217"/>
      <c r="F23" s="217"/>
      <c r="G23" s="217"/>
      <c r="H23" s="217"/>
      <c r="I23" s="217"/>
      <c r="J23" s="217"/>
      <c r="K23" s="1" t="s">
        <v>38</v>
      </c>
      <c r="L23" s="12" t="s">
        <v>34</v>
      </c>
      <c r="M23" s="12" t="s">
        <v>31</v>
      </c>
      <c r="N23" s="12"/>
      <c r="O23" s="448">
        <f t="shared" si="0"/>
        <v>2</v>
      </c>
      <c r="P23" s="15">
        <f t="shared" si="1"/>
        <v>1</v>
      </c>
      <c r="Q23" s="15">
        <f>2*(R23+S23)/2</f>
        <v>2</v>
      </c>
      <c r="R23" s="10">
        <v>1</v>
      </c>
      <c r="S23" s="10">
        <v>1</v>
      </c>
      <c r="T23" s="15">
        <f>1*(U23+V23)/2</f>
        <v>0</v>
      </c>
      <c r="U23" s="97">
        <v>0</v>
      </c>
      <c r="V23" s="97">
        <v>0</v>
      </c>
      <c r="W23" s="3" t="s">
        <v>88</v>
      </c>
      <c r="X23" s="377">
        <v>1.75</v>
      </c>
      <c r="Y23" s="605"/>
      <c r="Z23" s="586"/>
    </row>
    <row r="24" spans="1:26" s="587" customFormat="1" ht="12.75" customHeight="1">
      <c r="A24" s="614"/>
      <c r="B24" s="217"/>
      <c r="C24" s="632"/>
      <c r="D24" s="632"/>
      <c r="E24" s="217"/>
      <c r="F24" s="217"/>
      <c r="G24" s="217"/>
      <c r="H24" s="217"/>
      <c r="I24" s="217"/>
      <c r="J24" s="217"/>
      <c r="K24" s="17" t="s">
        <v>113</v>
      </c>
      <c r="L24" s="3" t="s">
        <v>35</v>
      </c>
      <c r="M24" s="66" t="s">
        <v>36</v>
      </c>
      <c r="N24" s="17"/>
      <c r="O24" s="618">
        <f t="shared" si="0"/>
        <v>2</v>
      </c>
      <c r="P24" s="15">
        <f t="shared" si="1"/>
        <v>0.5</v>
      </c>
      <c r="Q24" s="15">
        <f>2.5*(R24+S24)/2</f>
        <v>1.25</v>
      </c>
      <c r="R24" s="10">
        <v>1</v>
      </c>
      <c r="S24" s="10">
        <v>0</v>
      </c>
      <c r="T24" s="15">
        <f>1.5*(U24+V24)/2</f>
        <v>0.75</v>
      </c>
      <c r="U24" s="97">
        <v>1</v>
      </c>
      <c r="V24" s="97">
        <v>0</v>
      </c>
      <c r="W24" s="17"/>
      <c r="X24" s="402"/>
      <c r="Y24" s="605"/>
      <c r="Z24" s="586"/>
    </row>
    <row r="25" spans="1:26" s="587" customFormat="1" ht="12.75" customHeight="1">
      <c r="A25" s="614"/>
      <c r="B25" s="12"/>
      <c r="C25" s="8"/>
      <c r="D25" s="8"/>
      <c r="E25" s="12"/>
      <c r="F25" s="12"/>
      <c r="G25" s="12"/>
      <c r="H25" s="12"/>
      <c r="I25" s="12"/>
      <c r="J25" s="12"/>
      <c r="K25" s="17" t="s">
        <v>102</v>
      </c>
      <c r="L25" s="3" t="s">
        <v>35</v>
      </c>
      <c r="M25" s="66" t="s">
        <v>36</v>
      </c>
      <c r="N25" s="17"/>
      <c r="O25" s="618">
        <f t="shared" si="0"/>
        <v>2</v>
      </c>
      <c r="P25" s="15">
        <f t="shared" si="1"/>
        <v>0.5</v>
      </c>
      <c r="Q25" s="15">
        <f>2.5*(R25+S25)/2</f>
        <v>1.25</v>
      </c>
      <c r="R25" s="10">
        <v>0</v>
      </c>
      <c r="S25" s="10">
        <v>1</v>
      </c>
      <c r="T25" s="15">
        <f>1.5*(U25+V25)/2</f>
        <v>0.75</v>
      </c>
      <c r="U25" s="97">
        <v>0</v>
      </c>
      <c r="V25" s="97">
        <v>1</v>
      </c>
      <c r="W25" s="12"/>
      <c r="X25" s="63"/>
      <c r="Y25" s="605"/>
      <c r="Z25" s="586"/>
    </row>
    <row r="26" spans="1:26" ht="12.75" customHeight="1" thickBot="1">
      <c r="A26" s="633"/>
      <c r="B26" s="353"/>
      <c r="C26" s="354"/>
      <c r="D26" s="354"/>
      <c r="E26" s="353"/>
      <c r="F26" s="353"/>
      <c r="G26" s="353"/>
      <c r="H26" s="353"/>
      <c r="I26" s="353"/>
      <c r="J26" s="353"/>
      <c r="K26" s="38" t="s">
        <v>53</v>
      </c>
      <c r="L26" s="67" t="s">
        <v>109</v>
      </c>
      <c r="M26" s="192" t="s">
        <v>58</v>
      </c>
      <c r="N26" s="12"/>
      <c r="O26" s="65">
        <f t="shared" si="0"/>
        <v>1.25</v>
      </c>
      <c r="P26" s="634">
        <f t="shared" si="1"/>
        <v>0.5</v>
      </c>
      <c r="Q26" s="65">
        <f>2.5*(R26+S26)/2</f>
        <v>1.25</v>
      </c>
      <c r="R26" s="14">
        <v>1</v>
      </c>
      <c r="S26" s="14">
        <v>0</v>
      </c>
      <c r="T26" s="65">
        <f>1.5*(U26+V26)/2</f>
        <v>0</v>
      </c>
      <c r="U26" s="109">
        <v>0</v>
      </c>
      <c r="V26" s="109">
        <v>0</v>
      </c>
      <c r="W26" s="17"/>
      <c r="X26" s="546"/>
      <c r="Y26" s="629"/>
      <c r="Z26" s="430"/>
    </row>
    <row r="27" spans="1:26" s="587" customFormat="1" ht="12.75" customHeight="1" thickBot="1">
      <c r="A27" s="619"/>
      <c r="B27" s="415"/>
      <c r="C27" s="32"/>
      <c r="D27" s="32"/>
      <c r="E27" s="415"/>
      <c r="F27" s="415"/>
      <c r="G27" s="415"/>
      <c r="H27" s="415"/>
      <c r="I27" s="415"/>
      <c r="J27" s="415"/>
      <c r="K27" s="32"/>
      <c r="L27" s="415"/>
      <c r="M27" s="359"/>
      <c r="N27" s="335"/>
      <c r="O27" s="100">
        <f>SUM(O21:O26)</f>
        <v>10.25</v>
      </c>
      <c r="P27" s="100">
        <f>SUM(P21:P26)</f>
        <v>4</v>
      </c>
      <c r="Q27" s="636">
        <f>SUM(Q21:Q26)</f>
        <v>8.75</v>
      </c>
      <c r="R27" s="47"/>
      <c r="S27" s="35"/>
      <c r="T27" s="100">
        <f>SUM(T21:T26)</f>
        <v>1.5</v>
      </c>
      <c r="U27" s="336"/>
      <c r="V27" s="128"/>
      <c r="W27" s="637"/>
      <c r="X27" s="42">
        <f>SUM(X21:X26)</f>
        <v>5.75</v>
      </c>
      <c r="Y27" s="605"/>
      <c r="Z27" s="586"/>
    </row>
    <row r="28" spans="1:26" ht="12.75" customHeight="1" thickBot="1">
      <c r="A28" s="638"/>
      <c r="B28" s="625"/>
      <c r="C28" s="625"/>
      <c r="D28" s="625"/>
      <c r="E28" s="369"/>
      <c r="F28" s="369"/>
      <c r="G28" s="369"/>
      <c r="H28" s="369"/>
      <c r="I28" s="369"/>
      <c r="J28" s="369"/>
      <c r="K28" s="625"/>
      <c r="L28" s="369"/>
      <c r="M28" s="369"/>
      <c r="N28" s="369"/>
      <c r="O28" s="230"/>
      <c r="P28" s="230"/>
      <c r="Q28" s="230"/>
      <c r="R28" s="84"/>
      <c r="S28" s="88"/>
      <c r="T28" s="230"/>
      <c r="U28" s="627"/>
      <c r="V28" s="627"/>
      <c r="W28" s="628"/>
      <c r="X28" s="628"/>
      <c r="Y28" s="629"/>
      <c r="Z28" s="430"/>
    </row>
    <row r="29" spans="1:26" s="587" customFormat="1" ht="12.75" customHeight="1">
      <c r="A29" s="608">
        <v>3</v>
      </c>
      <c r="B29" s="348" t="s">
        <v>40</v>
      </c>
      <c r="C29" s="609" t="s">
        <v>41</v>
      </c>
      <c r="D29" s="609"/>
      <c r="E29" s="512" t="s">
        <v>40</v>
      </c>
      <c r="F29" s="348" t="s">
        <v>86</v>
      </c>
      <c r="G29" s="348">
        <v>28</v>
      </c>
      <c r="H29" s="348" t="s">
        <v>6</v>
      </c>
      <c r="I29" s="348"/>
      <c r="J29" s="348"/>
      <c r="K29" s="33" t="s">
        <v>42</v>
      </c>
      <c r="L29" s="156" t="s">
        <v>29</v>
      </c>
      <c r="M29" s="156" t="s">
        <v>30</v>
      </c>
      <c r="N29" s="639"/>
      <c r="O29" s="640">
        <f t="shared" ref="O29:O34" si="2">Q29+T29</f>
        <v>2</v>
      </c>
      <c r="P29" s="640">
        <f t="shared" ref="P29:P34" si="3">(R29+S29)/2</f>
        <v>1</v>
      </c>
      <c r="Q29" s="640">
        <f>2*(R29+S29)/2</f>
        <v>2</v>
      </c>
      <c r="R29" s="121">
        <v>0</v>
      </c>
      <c r="S29" s="121">
        <v>2</v>
      </c>
      <c r="T29" s="640">
        <f>1*(U29+V29)/2</f>
        <v>0</v>
      </c>
      <c r="U29" s="641">
        <v>0</v>
      </c>
      <c r="V29" s="641">
        <v>0</v>
      </c>
      <c r="W29" s="348" t="s">
        <v>160</v>
      </c>
      <c r="X29" s="433">
        <v>2</v>
      </c>
      <c r="Y29" s="607"/>
      <c r="Z29" s="322"/>
    </row>
    <row r="30" spans="1:26" s="587" customFormat="1" ht="12.75" customHeight="1">
      <c r="A30" s="613"/>
      <c r="B30" s="217"/>
      <c r="C30" s="632"/>
      <c r="D30" s="632"/>
      <c r="E30" s="188"/>
      <c r="F30" s="217"/>
      <c r="G30" s="217"/>
      <c r="H30" s="217"/>
      <c r="I30" s="217"/>
      <c r="J30" s="217"/>
      <c r="K30" s="26" t="s">
        <v>97</v>
      </c>
      <c r="L30" s="18" t="s">
        <v>109</v>
      </c>
      <c r="M30" s="81" t="s">
        <v>36</v>
      </c>
      <c r="N30" s="217"/>
      <c r="O30" s="131">
        <f t="shared" si="2"/>
        <v>2</v>
      </c>
      <c r="P30" s="99">
        <f t="shared" si="3"/>
        <v>0.5</v>
      </c>
      <c r="Q30" s="99">
        <f>2.5*(R30+S30)/2</f>
        <v>1.25</v>
      </c>
      <c r="R30" s="21">
        <v>1</v>
      </c>
      <c r="S30" s="21">
        <v>0</v>
      </c>
      <c r="T30" s="99">
        <f>1.5*(U30+V30)/2</f>
        <v>0.75</v>
      </c>
      <c r="U30" s="389">
        <v>1</v>
      </c>
      <c r="V30" s="389">
        <v>0</v>
      </c>
      <c r="W30" s="12" t="s">
        <v>161</v>
      </c>
      <c r="X30" s="434">
        <v>1</v>
      </c>
      <c r="Y30" s="607"/>
      <c r="Z30" s="322"/>
    </row>
    <row r="31" spans="1:26" s="587" customFormat="1" ht="12.75" customHeight="1">
      <c r="A31" s="613"/>
      <c r="B31" s="217"/>
      <c r="C31" s="632"/>
      <c r="D31" s="632"/>
      <c r="E31" s="188"/>
      <c r="F31" s="217"/>
      <c r="G31" s="217"/>
      <c r="H31" s="217"/>
      <c r="I31" s="217"/>
      <c r="J31" s="217"/>
      <c r="K31" s="1" t="s">
        <v>115</v>
      </c>
      <c r="L31" s="3" t="s">
        <v>109</v>
      </c>
      <c r="M31" s="66" t="s">
        <v>36</v>
      </c>
      <c r="N31" s="12"/>
      <c r="O31" s="618">
        <f t="shared" si="2"/>
        <v>2</v>
      </c>
      <c r="P31" s="99">
        <f t="shared" si="3"/>
        <v>0.5</v>
      </c>
      <c r="Q31" s="99">
        <f>2.5*(R31+S31)/2</f>
        <v>1.25</v>
      </c>
      <c r="R31" s="10">
        <v>0</v>
      </c>
      <c r="S31" s="10">
        <v>1</v>
      </c>
      <c r="T31" s="15">
        <f>1.5*(U31+V31)/2</f>
        <v>0.75</v>
      </c>
      <c r="U31" s="97">
        <v>0</v>
      </c>
      <c r="V31" s="97">
        <v>1</v>
      </c>
      <c r="W31" s="67" t="s">
        <v>88</v>
      </c>
      <c r="X31" s="70">
        <v>1.5</v>
      </c>
      <c r="Y31" s="607"/>
      <c r="Z31" s="322"/>
    </row>
    <row r="32" spans="1:26" s="587" customFormat="1" ht="12.75" customHeight="1">
      <c r="A32" s="642"/>
      <c r="B32" s="353"/>
      <c r="C32" s="8"/>
      <c r="D32" s="8"/>
      <c r="E32" s="12"/>
      <c r="F32" s="12"/>
      <c r="G32" s="12"/>
      <c r="H32" s="12"/>
      <c r="I32" s="12"/>
      <c r="J32" s="12"/>
      <c r="K32" s="1" t="s">
        <v>43</v>
      </c>
      <c r="L32" s="3" t="s">
        <v>109</v>
      </c>
      <c r="M32" s="66" t="s">
        <v>30</v>
      </c>
      <c r="N32" s="12"/>
      <c r="O32" s="618">
        <f t="shared" si="2"/>
        <v>1.5</v>
      </c>
      <c r="P32" s="15">
        <f t="shared" si="3"/>
        <v>0</v>
      </c>
      <c r="Q32" s="15">
        <f>2.5*(R32+S32)/2</f>
        <v>0</v>
      </c>
      <c r="R32" s="10">
        <v>0</v>
      </c>
      <c r="S32" s="10">
        <v>0</v>
      </c>
      <c r="T32" s="15">
        <f>1.5*(U32+V32)/2</f>
        <v>1.5</v>
      </c>
      <c r="U32" s="97">
        <v>0</v>
      </c>
      <c r="V32" s="97">
        <v>2</v>
      </c>
      <c r="W32" s="3"/>
      <c r="X32" s="63"/>
      <c r="Y32" s="607"/>
      <c r="Z32" s="322"/>
    </row>
    <row r="33" spans="1:48" ht="12.75" customHeight="1">
      <c r="A33" s="62"/>
      <c r="B33" s="12"/>
      <c r="C33" s="8"/>
      <c r="D33" s="8"/>
      <c r="E33" s="12"/>
      <c r="F33" s="12"/>
      <c r="G33" s="12"/>
      <c r="H33" s="12"/>
      <c r="I33" s="12"/>
      <c r="J33" s="12"/>
      <c r="K33" s="1" t="s">
        <v>116</v>
      </c>
      <c r="L33" s="3" t="s">
        <v>109</v>
      </c>
      <c r="M33" s="66" t="s">
        <v>30</v>
      </c>
      <c r="N33" s="12"/>
      <c r="O33" s="618">
        <f t="shared" si="2"/>
        <v>2</v>
      </c>
      <c r="P33" s="99">
        <f t="shared" si="3"/>
        <v>0.5</v>
      </c>
      <c r="Q33" s="99">
        <f>2.5*(R33+S33)/2</f>
        <v>1.25</v>
      </c>
      <c r="R33" s="10">
        <v>1</v>
      </c>
      <c r="S33" s="10">
        <v>0</v>
      </c>
      <c r="T33" s="15">
        <f>1.5*(U33+V33)/2</f>
        <v>0.75</v>
      </c>
      <c r="U33" s="97">
        <v>1</v>
      </c>
      <c r="V33" s="97">
        <v>0</v>
      </c>
      <c r="W33" s="607"/>
      <c r="X33" s="402"/>
      <c r="Y33" s="629"/>
      <c r="Z33" s="430"/>
    </row>
    <row r="34" spans="1:48" s="17" customFormat="1" ht="12.75" customHeight="1" thickBot="1">
      <c r="A34" s="62"/>
      <c r="B34" s="12"/>
      <c r="C34" s="8"/>
      <c r="D34" s="8"/>
      <c r="E34" s="12"/>
      <c r="F34" s="12"/>
      <c r="G34" s="12"/>
      <c r="H34" s="12"/>
      <c r="I34" s="12"/>
      <c r="J34" s="12"/>
      <c r="K34" s="1" t="s">
        <v>54</v>
      </c>
      <c r="L34" s="3" t="s">
        <v>109</v>
      </c>
      <c r="M34" s="66" t="s">
        <v>30</v>
      </c>
      <c r="N34" s="12"/>
      <c r="O34" s="643">
        <f t="shared" si="2"/>
        <v>2</v>
      </c>
      <c r="P34" s="448">
        <f t="shared" si="3"/>
        <v>0.5</v>
      </c>
      <c r="Q34" s="65">
        <f>2.5*(R34+S34)/2</f>
        <v>1.25</v>
      </c>
      <c r="R34" s="14">
        <v>1</v>
      </c>
      <c r="S34" s="14">
        <v>0</v>
      </c>
      <c r="T34" s="65">
        <f>1.5*(U34+V34)/2</f>
        <v>0.75</v>
      </c>
      <c r="U34" s="109">
        <v>1</v>
      </c>
      <c r="V34" s="109">
        <v>0</v>
      </c>
      <c r="W34" s="12"/>
      <c r="X34" s="70"/>
      <c r="Y34" s="607"/>
      <c r="Z34" s="322"/>
      <c r="AA34" s="607"/>
      <c r="AB34" s="607"/>
      <c r="AC34" s="607"/>
      <c r="AD34" s="607"/>
      <c r="AE34" s="607"/>
      <c r="AF34" s="607"/>
      <c r="AG34" s="607"/>
      <c r="AH34" s="607"/>
      <c r="AI34" s="607"/>
      <c r="AJ34" s="607"/>
      <c r="AK34" s="607"/>
      <c r="AL34" s="607"/>
      <c r="AM34" s="607"/>
      <c r="AN34" s="607"/>
      <c r="AO34" s="607"/>
      <c r="AP34" s="607"/>
      <c r="AQ34" s="607"/>
      <c r="AR34" s="607"/>
      <c r="AS34" s="607"/>
      <c r="AT34" s="607"/>
      <c r="AU34" s="607"/>
      <c r="AV34" s="644"/>
    </row>
    <row r="35" spans="1:48" s="17" customFormat="1" ht="12.75" customHeight="1" thickBot="1">
      <c r="A35" s="435"/>
      <c r="B35" s="415"/>
      <c r="C35" s="32"/>
      <c r="D35" s="32"/>
      <c r="E35" s="415"/>
      <c r="F35" s="415"/>
      <c r="G35" s="415"/>
      <c r="H35" s="415"/>
      <c r="I35" s="415"/>
      <c r="J35" s="108"/>
      <c r="K35" s="27"/>
      <c r="L35" s="108"/>
      <c r="M35" s="335"/>
      <c r="N35" s="645"/>
      <c r="O35" s="100">
        <f>SUM(O29:O34)</f>
        <v>11.5</v>
      </c>
      <c r="P35" s="100">
        <f>SUM(P29:P34)</f>
        <v>3</v>
      </c>
      <c r="Q35" s="620">
        <f>SUM(Q29:Q34)</f>
        <v>7</v>
      </c>
      <c r="R35" s="36"/>
      <c r="S35" s="35"/>
      <c r="T35" s="536">
        <f>SUM(T29:T34)</f>
        <v>4.5</v>
      </c>
      <c r="U35" s="621"/>
      <c r="V35" s="128"/>
      <c r="W35" s="69"/>
      <c r="X35" s="42">
        <f>SUM(X29:X34)</f>
        <v>4.5</v>
      </c>
      <c r="Y35" s="607"/>
      <c r="Z35" s="322"/>
      <c r="AA35" s="607"/>
      <c r="AB35" s="607"/>
      <c r="AC35" s="607"/>
      <c r="AD35" s="607"/>
      <c r="AE35" s="607"/>
      <c r="AF35" s="607"/>
      <c r="AG35" s="607"/>
      <c r="AH35" s="607"/>
      <c r="AI35" s="607"/>
      <c r="AJ35" s="607"/>
      <c r="AK35" s="607"/>
      <c r="AL35" s="607"/>
      <c r="AM35" s="607"/>
      <c r="AN35" s="607"/>
      <c r="AO35" s="607"/>
      <c r="AP35" s="607"/>
      <c r="AQ35" s="607"/>
      <c r="AR35" s="607"/>
      <c r="AS35" s="607"/>
      <c r="AT35" s="607"/>
      <c r="AU35" s="607"/>
      <c r="AV35" s="644"/>
    </row>
    <row r="36" spans="1:48" ht="12.75" customHeight="1" thickBot="1">
      <c r="A36" s="646"/>
      <c r="B36" s="647"/>
      <c r="C36" s="647"/>
      <c r="D36" s="647"/>
      <c r="E36" s="648"/>
      <c r="F36" s="648"/>
      <c r="G36" s="648"/>
      <c r="H36" s="648"/>
      <c r="I36" s="648"/>
      <c r="J36" s="648"/>
      <c r="K36" s="647"/>
      <c r="L36" s="648"/>
      <c r="M36" s="648"/>
      <c r="N36" s="648"/>
      <c r="O36" s="200"/>
      <c r="P36" s="200"/>
      <c r="Q36" s="200"/>
      <c r="R36" s="44"/>
      <c r="S36" s="89"/>
      <c r="T36" s="200"/>
      <c r="U36" s="649"/>
      <c r="V36" s="649"/>
      <c r="W36" s="650"/>
      <c r="X36" s="650"/>
      <c r="Y36" s="629"/>
      <c r="Z36" s="430"/>
    </row>
    <row r="37" spans="1:48" s="587" customFormat="1" ht="12.75" customHeight="1">
      <c r="A37" s="371">
        <v>4</v>
      </c>
      <c r="B37" s="512" t="s">
        <v>40</v>
      </c>
      <c r="C37" s="37" t="s">
        <v>44</v>
      </c>
      <c r="D37" s="37"/>
      <c r="E37" s="512" t="s">
        <v>40</v>
      </c>
      <c r="F37" s="348" t="s">
        <v>86</v>
      </c>
      <c r="G37" s="348">
        <v>20</v>
      </c>
      <c r="H37" s="348" t="s">
        <v>6</v>
      </c>
      <c r="I37" s="348"/>
      <c r="J37" s="348"/>
      <c r="K37" s="37" t="s">
        <v>42</v>
      </c>
      <c r="L37" s="98" t="s">
        <v>29</v>
      </c>
      <c r="M37" s="122" t="s">
        <v>36</v>
      </c>
      <c r="N37" s="348"/>
      <c r="O37" s="611">
        <f t="shared" ref="O37:O42" si="4">Q37+T37</f>
        <v>3</v>
      </c>
      <c r="P37" s="212">
        <f t="shared" ref="P37:P42" si="5">(R37+S37)/2</f>
        <v>1.5</v>
      </c>
      <c r="Q37" s="212">
        <f>2*(R37+S37)/2</f>
        <v>3</v>
      </c>
      <c r="R37" s="9">
        <v>2</v>
      </c>
      <c r="S37" s="9">
        <v>1</v>
      </c>
      <c r="T37" s="212">
        <f>1*(U37+V37)/2</f>
        <v>0</v>
      </c>
      <c r="U37" s="350">
        <v>0</v>
      </c>
      <c r="V37" s="350">
        <v>0</v>
      </c>
      <c r="W37" s="348" t="s">
        <v>160</v>
      </c>
      <c r="X37" s="433">
        <v>2</v>
      </c>
      <c r="Y37" s="605"/>
      <c r="Z37" s="586"/>
    </row>
    <row r="38" spans="1:48" s="587" customFormat="1" ht="12.75" customHeight="1">
      <c r="A38" s="62"/>
      <c r="B38" s="12"/>
      <c r="C38" s="632"/>
      <c r="D38" s="632"/>
      <c r="E38" s="188"/>
      <c r="F38" s="217"/>
      <c r="G38" s="217"/>
      <c r="H38" s="217"/>
      <c r="I38" s="217"/>
      <c r="J38" s="217"/>
      <c r="K38" s="1" t="s">
        <v>42</v>
      </c>
      <c r="L38" s="3" t="s">
        <v>34</v>
      </c>
      <c r="M38" s="66" t="s">
        <v>94</v>
      </c>
      <c r="N38" s="12"/>
      <c r="O38" s="618">
        <f t="shared" si="4"/>
        <v>1</v>
      </c>
      <c r="P38" s="15">
        <f t="shared" si="5"/>
        <v>0.5</v>
      </c>
      <c r="Q38" s="15">
        <f>2*(R38+S38)/2</f>
        <v>1</v>
      </c>
      <c r="R38" s="10">
        <v>0</v>
      </c>
      <c r="S38" s="10">
        <v>1</v>
      </c>
      <c r="T38" s="15">
        <f>1*(U38+V38)/2</f>
        <v>0</v>
      </c>
      <c r="U38" s="97">
        <v>0</v>
      </c>
      <c r="V38" s="97">
        <v>0</v>
      </c>
      <c r="W38" s="12" t="s">
        <v>161</v>
      </c>
      <c r="X38" s="63">
        <v>2</v>
      </c>
      <c r="Y38" s="605"/>
      <c r="Z38" s="586"/>
    </row>
    <row r="39" spans="1:48" s="587" customFormat="1" ht="12.75" customHeight="1">
      <c r="A39" s="62"/>
      <c r="B39" s="12"/>
      <c r="C39" s="632"/>
      <c r="D39" s="632"/>
      <c r="E39" s="188"/>
      <c r="F39" s="217"/>
      <c r="G39" s="217"/>
      <c r="H39" s="217"/>
      <c r="I39" s="217"/>
      <c r="J39" s="217"/>
      <c r="K39" s="26" t="s">
        <v>42</v>
      </c>
      <c r="L39" s="18" t="s">
        <v>91</v>
      </c>
      <c r="M39" s="81" t="s">
        <v>36</v>
      </c>
      <c r="N39" s="217"/>
      <c r="O39" s="131">
        <f t="shared" si="4"/>
        <v>1</v>
      </c>
      <c r="P39" s="99">
        <f t="shared" si="5"/>
        <v>0.5</v>
      </c>
      <c r="Q39" s="99">
        <f>2*(R39+S39)/2</f>
        <v>1</v>
      </c>
      <c r="R39" s="21">
        <v>1</v>
      </c>
      <c r="S39" s="21">
        <v>0</v>
      </c>
      <c r="T39" s="99">
        <f>1*(U39+V39)/2</f>
        <v>0</v>
      </c>
      <c r="U39" s="389">
        <v>0</v>
      </c>
      <c r="V39" s="389">
        <v>0</v>
      </c>
      <c r="W39" s="67" t="s">
        <v>88</v>
      </c>
      <c r="X39" s="70">
        <v>1.25</v>
      </c>
      <c r="Y39" s="605"/>
      <c r="Z39" s="586"/>
    </row>
    <row r="40" spans="1:48" s="587" customFormat="1" ht="12.75" customHeight="1">
      <c r="A40" s="62"/>
      <c r="B40" s="12"/>
      <c r="C40" s="632"/>
      <c r="D40" s="632"/>
      <c r="E40" s="188"/>
      <c r="F40" s="217"/>
      <c r="G40" s="217"/>
      <c r="H40" s="217"/>
      <c r="I40" s="217"/>
      <c r="J40" s="217"/>
      <c r="K40" s="1" t="s">
        <v>96</v>
      </c>
      <c r="L40" s="3" t="s">
        <v>91</v>
      </c>
      <c r="M40" s="66" t="s">
        <v>31</v>
      </c>
      <c r="N40" s="12"/>
      <c r="O40" s="618">
        <f t="shared" si="4"/>
        <v>2.5</v>
      </c>
      <c r="P40" s="15">
        <f t="shared" si="5"/>
        <v>0.5</v>
      </c>
      <c r="Q40" s="15">
        <f>2*(R40+S40)/2</f>
        <v>1</v>
      </c>
      <c r="R40" s="10">
        <v>0</v>
      </c>
      <c r="S40" s="10">
        <v>1</v>
      </c>
      <c r="T40" s="15">
        <f>1*(U40+V40)/2</f>
        <v>1.5</v>
      </c>
      <c r="U40" s="97">
        <v>0</v>
      </c>
      <c r="V40" s="97">
        <v>3</v>
      </c>
      <c r="W40" s="353"/>
      <c r="X40" s="70"/>
      <c r="Y40" s="605"/>
      <c r="Z40" s="586"/>
    </row>
    <row r="41" spans="1:48" s="587" customFormat="1" ht="12.75" customHeight="1">
      <c r="A41" s="62"/>
      <c r="B41" s="12"/>
      <c r="C41" s="651"/>
      <c r="D41" s="651"/>
      <c r="E41" s="12"/>
      <c r="F41" s="12"/>
      <c r="G41" s="12"/>
      <c r="H41" s="12"/>
      <c r="I41" s="12"/>
      <c r="J41" s="12"/>
      <c r="K41" s="1" t="s">
        <v>172</v>
      </c>
      <c r="L41" s="3" t="s">
        <v>109</v>
      </c>
      <c r="M41" s="3" t="s">
        <v>36</v>
      </c>
      <c r="N41" s="3"/>
      <c r="O41" s="643">
        <f t="shared" si="4"/>
        <v>2</v>
      </c>
      <c r="P41" s="65">
        <f t="shared" si="5"/>
        <v>0.5</v>
      </c>
      <c r="Q41" s="65">
        <f>2.5*(R41+S41)/2</f>
        <v>1.25</v>
      </c>
      <c r="R41" s="19">
        <v>0</v>
      </c>
      <c r="S41" s="14">
        <v>1</v>
      </c>
      <c r="T41" s="65">
        <f>1.5*(U41+V41)/2</f>
        <v>0.75</v>
      </c>
      <c r="U41" s="109">
        <v>0</v>
      </c>
      <c r="V41" s="109">
        <v>1</v>
      </c>
      <c r="W41" s="332"/>
      <c r="X41" s="402"/>
      <c r="Y41" s="605"/>
      <c r="Z41" s="586"/>
    </row>
    <row r="42" spans="1:48" s="587" customFormat="1" ht="12.75" customHeight="1" thickBot="1">
      <c r="A42" s="352"/>
      <c r="B42" s="353"/>
      <c r="C42" s="652"/>
      <c r="D42" s="652"/>
      <c r="E42" s="353"/>
      <c r="F42" s="353"/>
      <c r="G42" s="353"/>
      <c r="H42" s="353"/>
      <c r="I42" s="353"/>
      <c r="J42" s="353"/>
      <c r="K42" s="1" t="s">
        <v>51</v>
      </c>
      <c r="L42" s="141" t="s">
        <v>109</v>
      </c>
      <c r="M42" s="653" t="s">
        <v>36</v>
      </c>
      <c r="N42" s="3"/>
      <c r="O42" s="654">
        <f t="shared" si="4"/>
        <v>1.25</v>
      </c>
      <c r="P42" s="15">
        <f t="shared" si="5"/>
        <v>0.5</v>
      </c>
      <c r="Q42" s="146">
        <f>2.5*(R42+S42)/2</f>
        <v>1.25</v>
      </c>
      <c r="R42" s="14">
        <v>1</v>
      </c>
      <c r="S42" s="14">
        <v>0</v>
      </c>
      <c r="T42" s="146">
        <f>1.5*(U42+V42)/2</f>
        <v>0</v>
      </c>
      <c r="U42" s="109">
        <v>0</v>
      </c>
      <c r="V42" s="109">
        <v>0</v>
      </c>
      <c r="W42" s="17"/>
      <c r="X42" s="546"/>
      <c r="Y42" s="605"/>
      <c r="Z42" s="586"/>
    </row>
    <row r="43" spans="1:48" s="587" customFormat="1" ht="12.75" customHeight="1" thickBot="1">
      <c r="A43" s="435"/>
      <c r="B43" s="415"/>
      <c r="C43" s="32"/>
      <c r="D43" s="32"/>
      <c r="E43" s="415"/>
      <c r="F43" s="415"/>
      <c r="G43" s="415"/>
      <c r="H43" s="415"/>
      <c r="I43" s="415"/>
      <c r="J43" s="108"/>
      <c r="K43" s="27"/>
      <c r="L43" s="108"/>
      <c r="M43" s="335"/>
      <c r="N43" s="645"/>
      <c r="O43" s="100">
        <f>SUM(O37:O42)</f>
        <v>10.75</v>
      </c>
      <c r="P43" s="100">
        <f>SUM(P37:P42)</f>
        <v>4</v>
      </c>
      <c r="Q43" s="620">
        <f>SUM(Q37:Q42)</f>
        <v>8.5</v>
      </c>
      <c r="R43" s="36"/>
      <c r="S43" s="48"/>
      <c r="T43" s="100">
        <f>SUM(T37:T42)</f>
        <v>2.25</v>
      </c>
      <c r="U43" s="336"/>
      <c r="V43" s="128"/>
      <c r="W43" s="637"/>
      <c r="X43" s="42">
        <f>SUM(X37:X42)</f>
        <v>5.25</v>
      </c>
      <c r="Y43" s="605"/>
      <c r="Z43" s="586"/>
    </row>
    <row r="44" spans="1:48" s="587" customFormat="1" ht="12.75" customHeight="1" thickBot="1">
      <c r="A44" s="655"/>
      <c r="B44" s="656"/>
      <c r="C44" s="656"/>
      <c r="D44" s="656"/>
      <c r="E44" s="657"/>
      <c r="F44" s="657"/>
      <c r="G44" s="657"/>
      <c r="H44" s="657"/>
      <c r="I44" s="657"/>
      <c r="J44" s="657"/>
      <c r="K44" s="656"/>
      <c r="L44" s="657"/>
      <c r="M44" s="657"/>
      <c r="N44" s="657"/>
      <c r="O44" s="658"/>
      <c r="P44" s="658"/>
      <c r="Q44" s="658"/>
      <c r="R44" s="162"/>
      <c r="S44" s="163"/>
      <c r="T44" s="658"/>
      <c r="U44" s="649"/>
      <c r="V44" s="649"/>
      <c r="W44" s="659"/>
      <c r="X44" s="659"/>
      <c r="Y44" s="605"/>
      <c r="Z44" s="586"/>
    </row>
    <row r="45" spans="1:48" ht="12.75" customHeight="1">
      <c r="A45" s="371">
        <v>5</v>
      </c>
      <c r="B45" s="512" t="s">
        <v>40</v>
      </c>
      <c r="C45" s="609" t="s">
        <v>46</v>
      </c>
      <c r="D45" s="609"/>
      <c r="E45" s="512" t="s">
        <v>40</v>
      </c>
      <c r="F45" s="348" t="s">
        <v>86</v>
      </c>
      <c r="G45" s="348">
        <v>19</v>
      </c>
      <c r="H45" s="348" t="s">
        <v>6</v>
      </c>
      <c r="I45" s="348"/>
      <c r="J45" s="348"/>
      <c r="K45" s="37" t="s">
        <v>27</v>
      </c>
      <c r="L45" s="98" t="s">
        <v>29</v>
      </c>
      <c r="M45" s="98" t="s">
        <v>31</v>
      </c>
      <c r="N45" s="348"/>
      <c r="O45" s="212">
        <f t="shared" ref="O45:O49" si="6">Q45+T45</f>
        <v>2</v>
      </c>
      <c r="P45" s="212">
        <f t="shared" ref="P45:P49" si="7">(R45+S45)/2</f>
        <v>0.5</v>
      </c>
      <c r="Q45" s="212">
        <f>2*(R45+S45)/2</f>
        <v>1</v>
      </c>
      <c r="R45" s="9">
        <v>1</v>
      </c>
      <c r="S45" s="9">
        <v>0</v>
      </c>
      <c r="T45" s="212">
        <f>1*(U45+V45)/2</f>
        <v>1</v>
      </c>
      <c r="U45" s="350">
        <v>2</v>
      </c>
      <c r="V45" s="350">
        <v>0</v>
      </c>
      <c r="W45" s="348" t="s">
        <v>160</v>
      </c>
      <c r="X45" s="433">
        <v>2</v>
      </c>
      <c r="Y45" s="629"/>
      <c r="Z45" s="430"/>
    </row>
    <row r="46" spans="1:48" ht="12.75" customHeight="1">
      <c r="A46" s="62"/>
      <c r="B46" s="11"/>
      <c r="C46" s="660"/>
      <c r="D46" s="660"/>
      <c r="E46" s="11"/>
      <c r="F46" s="12"/>
      <c r="G46" s="12"/>
      <c r="H46" s="12"/>
      <c r="I46" s="12"/>
      <c r="J46" s="12"/>
      <c r="K46" s="1" t="s">
        <v>201</v>
      </c>
      <c r="L46" s="3" t="s">
        <v>48</v>
      </c>
      <c r="M46" s="3" t="s">
        <v>31</v>
      </c>
      <c r="N46" s="12"/>
      <c r="O46" s="15">
        <f t="shared" si="6"/>
        <v>1.5</v>
      </c>
      <c r="P46" s="15">
        <f t="shared" si="7"/>
        <v>0.5</v>
      </c>
      <c r="Q46" s="15">
        <f>2*(R46+S46)/2</f>
        <v>1</v>
      </c>
      <c r="R46" s="10">
        <v>0</v>
      </c>
      <c r="S46" s="10">
        <v>1</v>
      </c>
      <c r="T46" s="15">
        <f>1*(U46+V46)/2</f>
        <v>0.5</v>
      </c>
      <c r="U46" s="97">
        <v>0</v>
      </c>
      <c r="V46" s="97">
        <v>1</v>
      </c>
      <c r="W46" s="12" t="s">
        <v>161</v>
      </c>
      <c r="X46" s="63">
        <v>2</v>
      </c>
      <c r="Y46" s="629"/>
      <c r="Z46" s="430"/>
    </row>
    <row r="47" spans="1:48" s="587" customFormat="1" ht="12.75" customHeight="1">
      <c r="A47" s="62"/>
      <c r="B47" s="11"/>
      <c r="C47" s="8"/>
      <c r="D47" s="8"/>
      <c r="E47" s="12"/>
      <c r="F47" s="12"/>
      <c r="G47" s="12"/>
      <c r="H47" s="12"/>
      <c r="I47" s="12"/>
      <c r="J47" s="12"/>
      <c r="K47" s="1" t="s">
        <v>47</v>
      </c>
      <c r="L47" s="3" t="s">
        <v>93</v>
      </c>
      <c r="M47" s="3" t="s">
        <v>39</v>
      </c>
      <c r="N47" s="12"/>
      <c r="O47" s="15">
        <f t="shared" si="6"/>
        <v>2</v>
      </c>
      <c r="P47" s="15">
        <f t="shared" si="7"/>
        <v>0.5</v>
      </c>
      <c r="Q47" s="15">
        <f>2*(R47+S47)/2</f>
        <v>1</v>
      </c>
      <c r="R47" s="10">
        <v>0</v>
      </c>
      <c r="S47" s="10">
        <v>1</v>
      </c>
      <c r="T47" s="15">
        <f>1*(U47+V47)/2</f>
        <v>1</v>
      </c>
      <c r="U47" s="97">
        <v>0</v>
      </c>
      <c r="V47" s="97">
        <v>2</v>
      </c>
      <c r="W47" s="3" t="s">
        <v>88</v>
      </c>
      <c r="X47" s="63">
        <v>2</v>
      </c>
      <c r="Y47" s="605"/>
      <c r="Z47" s="586"/>
    </row>
    <row r="48" spans="1:48" s="587" customFormat="1" ht="12" customHeight="1">
      <c r="A48" s="62"/>
      <c r="B48" s="12"/>
      <c r="C48" s="8"/>
      <c r="D48" s="8"/>
      <c r="E48" s="12"/>
      <c r="F48" s="12"/>
      <c r="G48" s="12"/>
      <c r="H48" s="12"/>
      <c r="I48" s="12"/>
      <c r="J48" s="12"/>
      <c r="K48" s="1" t="s">
        <v>47</v>
      </c>
      <c r="L48" s="3" t="s">
        <v>110</v>
      </c>
      <c r="M48" s="3" t="s">
        <v>36</v>
      </c>
      <c r="N48" s="12"/>
      <c r="O48" s="15">
        <f t="shared" si="6"/>
        <v>2</v>
      </c>
      <c r="P48" s="15">
        <f t="shared" si="7"/>
        <v>0.5</v>
      </c>
      <c r="Q48" s="15">
        <f>2.5*(R48+S48)/2</f>
        <v>1.25</v>
      </c>
      <c r="R48" s="10">
        <v>1</v>
      </c>
      <c r="S48" s="10">
        <v>0</v>
      </c>
      <c r="T48" s="15">
        <f>1.5*(U48+V48)/2</f>
        <v>0.75</v>
      </c>
      <c r="U48" s="97">
        <v>1</v>
      </c>
      <c r="V48" s="97">
        <v>0</v>
      </c>
      <c r="W48" s="17"/>
      <c r="X48" s="402"/>
      <c r="Y48" s="605"/>
      <c r="Z48" s="586"/>
    </row>
    <row r="49" spans="1:48" s="587" customFormat="1" ht="12" customHeight="1">
      <c r="A49" s="62"/>
      <c r="B49" s="12"/>
      <c r="C49" s="8"/>
      <c r="D49" s="8"/>
      <c r="E49" s="12"/>
      <c r="F49" s="12"/>
      <c r="G49" s="12"/>
      <c r="H49" s="12"/>
      <c r="I49" s="12"/>
      <c r="J49" s="12"/>
      <c r="K49" s="38" t="s">
        <v>98</v>
      </c>
      <c r="L49" s="67" t="s">
        <v>35</v>
      </c>
      <c r="M49" s="67" t="s">
        <v>36</v>
      </c>
      <c r="N49" s="67"/>
      <c r="O49" s="236">
        <f t="shared" si="6"/>
        <v>2</v>
      </c>
      <c r="P49" s="65">
        <f t="shared" si="7"/>
        <v>0.5</v>
      </c>
      <c r="Q49" s="65">
        <f>2.5*(R49+S49)/2</f>
        <v>1.25</v>
      </c>
      <c r="R49" s="19">
        <v>1</v>
      </c>
      <c r="S49" s="19">
        <v>0</v>
      </c>
      <c r="T49" s="65">
        <f>1.5*(U49+V49)/2</f>
        <v>0.75</v>
      </c>
      <c r="U49" s="685">
        <v>1</v>
      </c>
      <c r="V49" s="685">
        <v>0</v>
      </c>
      <c r="W49" s="12"/>
      <c r="X49" s="63"/>
      <c r="Y49" s="605"/>
      <c r="Z49" s="586"/>
    </row>
    <row r="50" spans="1:48" s="587" customFormat="1" ht="12.75" customHeight="1" thickBot="1">
      <c r="A50" s="62"/>
      <c r="B50" s="12"/>
      <c r="C50" s="8"/>
      <c r="D50" s="8"/>
      <c r="E50" s="12"/>
      <c r="F50" s="12"/>
      <c r="G50" s="12"/>
      <c r="H50" s="12"/>
      <c r="I50" s="12"/>
      <c r="J50" s="12"/>
      <c r="K50" s="165" t="s">
        <v>142</v>
      </c>
      <c r="L50" s="141" t="s">
        <v>92</v>
      </c>
      <c r="M50" s="141" t="s">
        <v>36</v>
      </c>
      <c r="N50" s="141"/>
      <c r="O50" s="166">
        <f>Q50+T50</f>
        <v>0.5</v>
      </c>
      <c r="P50" s="146">
        <f>(R50+S50)/2</f>
        <v>0</v>
      </c>
      <c r="Q50" s="146">
        <f>2*(R50+S50)/2</f>
        <v>0</v>
      </c>
      <c r="R50" s="140">
        <v>0</v>
      </c>
      <c r="S50" s="140">
        <v>0</v>
      </c>
      <c r="T50" s="146">
        <f>1*(U50+V50)/2</f>
        <v>0.5</v>
      </c>
      <c r="U50" s="158">
        <v>0</v>
      </c>
      <c r="V50" s="158">
        <v>1</v>
      </c>
      <c r="W50" s="12"/>
      <c r="X50" s="70"/>
      <c r="Y50" s="605"/>
      <c r="Z50" s="586"/>
    </row>
    <row r="51" spans="1:48" s="587" customFormat="1" ht="12.75" customHeight="1" thickBot="1">
      <c r="A51" s="435"/>
      <c r="B51" s="415"/>
      <c r="C51" s="32"/>
      <c r="D51" s="32"/>
      <c r="E51" s="415"/>
      <c r="F51" s="415"/>
      <c r="G51" s="415"/>
      <c r="H51" s="415"/>
      <c r="I51" s="415"/>
      <c r="J51" s="415"/>
      <c r="K51" s="32"/>
      <c r="L51" s="415"/>
      <c r="M51" s="415"/>
      <c r="N51" s="359"/>
      <c r="O51" s="661">
        <f>SUM(O45:O50)</f>
        <v>10</v>
      </c>
      <c r="P51" s="662">
        <f>SUM(P45:P50)</f>
        <v>2.5</v>
      </c>
      <c r="Q51" s="636">
        <f>SUM(Q45:Q50)</f>
        <v>5.5</v>
      </c>
      <c r="R51" s="50"/>
      <c r="S51" s="180"/>
      <c r="T51" s="100">
        <f>SUM(T45:T50)</f>
        <v>4.5</v>
      </c>
      <c r="U51" s="394"/>
      <c r="V51" s="622"/>
      <c r="W51" s="547"/>
      <c r="X51" s="42">
        <f>SUM(X45:X50)</f>
        <v>6</v>
      </c>
      <c r="Y51" s="605"/>
      <c r="Z51" s="586"/>
    </row>
    <row r="52" spans="1:48" s="587" customFormat="1" ht="12.75" customHeight="1" thickBot="1">
      <c r="A52" s="655"/>
      <c r="B52" s="73"/>
      <c r="C52" s="73"/>
      <c r="D52" s="73"/>
      <c r="E52" s="663"/>
      <c r="F52" s="663"/>
      <c r="G52" s="663"/>
      <c r="H52" s="663"/>
      <c r="I52" s="663"/>
      <c r="J52" s="663"/>
      <c r="K52" s="73"/>
      <c r="L52" s="663"/>
      <c r="M52" s="663"/>
      <c r="N52" s="663"/>
      <c r="O52" s="664"/>
      <c r="P52" s="664"/>
      <c r="Q52" s="664"/>
      <c r="R52" s="71"/>
      <c r="S52" s="164"/>
      <c r="T52" s="664"/>
      <c r="U52" s="626"/>
      <c r="V52" s="626"/>
      <c r="W52" s="432"/>
      <c r="X52" s="432"/>
      <c r="Y52" s="605"/>
      <c r="Z52" s="586"/>
    </row>
    <row r="53" spans="1:48" s="587" customFormat="1" ht="12.75" customHeight="1">
      <c r="A53" s="76">
        <v>6</v>
      </c>
      <c r="B53" s="77" t="s">
        <v>40</v>
      </c>
      <c r="C53" s="37" t="s">
        <v>56</v>
      </c>
      <c r="D53" s="37"/>
      <c r="E53" s="33" t="s">
        <v>40</v>
      </c>
      <c r="F53" s="98" t="s">
        <v>86</v>
      </c>
      <c r="G53" s="33">
        <v>22</v>
      </c>
      <c r="H53" s="98" t="s">
        <v>6</v>
      </c>
      <c r="I53" s="98"/>
      <c r="J53" s="98"/>
      <c r="K53" s="37" t="s">
        <v>84</v>
      </c>
      <c r="L53" s="98" t="s">
        <v>91</v>
      </c>
      <c r="M53" s="122" t="s">
        <v>45</v>
      </c>
      <c r="N53" s="98"/>
      <c r="O53" s="78">
        <f>Q53+T53</f>
        <v>2.5</v>
      </c>
      <c r="P53" s="79">
        <f>(R53+S53)/2</f>
        <v>0.5</v>
      </c>
      <c r="Q53" s="79">
        <f>2*(R53+S53)/2</f>
        <v>1</v>
      </c>
      <c r="R53" s="29">
        <v>1</v>
      </c>
      <c r="S53" s="29">
        <v>0</v>
      </c>
      <c r="T53" s="79">
        <f>1*(U53+V53)/2</f>
        <v>1.5</v>
      </c>
      <c r="U53" s="95">
        <v>3</v>
      </c>
      <c r="V53" s="95">
        <v>0</v>
      </c>
      <c r="W53" s="112" t="s">
        <v>160</v>
      </c>
      <c r="X53" s="80">
        <v>2</v>
      </c>
      <c r="Y53" s="605"/>
      <c r="Z53" s="586"/>
    </row>
    <row r="54" spans="1:48" s="587" customFormat="1" ht="12.75" customHeight="1">
      <c r="A54" s="12"/>
      <c r="B54" s="11"/>
      <c r="C54" s="26"/>
      <c r="D54" s="26"/>
      <c r="E54" s="23"/>
      <c r="F54" s="18"/>
      <c r="G54" s="23"/>
      <c r="H54" s="18"/>
      <c r="I54" s="18"/>
      <c r="J54" s="18"/>
      <c r="K54" s="26" t="s">
        <v>202</v>
      </c>
      <c r="L54" s="18" t="s">
        <v>91</v>
      </c>
      <c r="M54" s="81" t="s">
        <v>31</v>
      </c>
      <c r="N54" s="18"/>
      <c r="O54" s="15">
        <f>Q54+T54</f>
        <v>2</v>
      </c>
      <c r="P54" s="15">
        <f>(R54+S54)/2</f>
        <v>0</v>
      </c>
      <c r="Q54" s="15">
        <f>2*(R54+S54)/2</f>
        <v>0</v>
      </c>
      <c r="R54" s="10">
        <v>0</v>
      </c>
      <c r="S54" s="10">
        <v>0</v>
      </c>
      <c r="T54" s="15">
        <f>1*(U54+V54)/2</f>
        <v>2</v>
      </c>
      <c r="U54" s="97">
        <v>2</v>
      </c>
      <c r="V54" s="97">
        <v>2</v>
      </c>
      <c r="W54" s="12" t="s">
        <v>161</v>
      </c>
      <c r="X54" s="63">
        <v>2</v>
      </c>
      <c r="Y54" s="605"/>
      <c r="Z54" s="586"/>
    </row>
    <row r="55" spans="1:48" s="587" customFormat="1" ht="12.75" customHeight="1">
      <c r="A55" s="62"/>
      <c r="B55" s="11"/>
      <c r="C55" s="26"/>
      <c r="D55" s="26"/>
      <c r="E55" s="23"/>
      <c r="F55" s="18"/>
      <c r="G55" s="23"/>
      <c r="H55" s="18"/>
      <c r="I55" s="18"/>
      <c r="J55" s="18"/>
      <c r="K55" s="26" t="s">
        <v>117</v>
      </c>
      <c r="L55" s="18" t="s">
        <v>110</v>
      </c>
      <c r="M55" s="81" t="s">
        <v>36</v>
      </c>
      <c r="N55" s="18"/>
      <c r="O55" s="15">
        <f>Q55+T55</f>
        <v>2</v>
      </c>
      <c r="P55" s="15">
        <f>(R55+S55)/2</f>
        <v>0.5</v>
      </c>
      <c r="Q55" s="15">
        <f>2.5*(R55+S55)/2</f>
        <v>1.25</v>
      </c>
      <c r="R55" s="10">
        <v>1</v>
      </c>
      <c r="S55" s="10">
        <v>0</v>
      </c>
      <c r="T55" s="15">
        <f>1.5*(U55+V55)/2</f>
        <v>0.75</v>
      </c>
      <c r="U55" s="97">
        <v>1</v>
      </c>
      <c r="V55" s="97">
        <v>0</v>
      </c>
      <c r="W55" s="67" t="s">
        <v>88</v>
      </c>
      <c r="X55" s="70">
        <v>1.5</v>
      </c>
      <c r="Y55" s="605"/>
      <c r="Z55" s="586"/>
    </row>
    <row r="56" spans="1:48" s="587" customFormat="1" ht="12.75" customHeight="1">
      <c r="A56" s="123"/>
      <c r="B56" s="124"/>
      <c r="C56" s="25"/>
      <c r="D56" s="25"/>
      <c r="E56" s="120"/>
      <c r="F56" s="125"/>
      <c r="G56" s="120"/>
      <c r="H56" s="125"/>
      <c r="I56" s="125"/>
      <c r="J56" s="125"/>
      <c r="K56" s="25" t="s">
        <v>173</v>
      </c>
      <c r="L56" s="125" t="s">
        <v>110</v>
      </c>
      <c r="M56" s="126" t="s">
        <v>30</v>
      </c>
      <c r="N56" s="125"/>
      <c r="O56" s="65">
        <f>Q56+T56</f>
        <v>2</v>
      </c>
      <c r="P56" s="65">
        <f>(R56+S56)/2</f>
        <v>0.5</v>
      </c>
      <c r="Q56" s="65">
        <f>2.5*(R56+S56)/2</f>
        <v>1.25</v>
      </c>
      <c r="R56" s="16">
        <v>1</v>
      </c>
      <c r="S56" s="16">
        <v>0</v>
      </c>
      <c r="T56" s="65">
        <f>1.5*(U56+V56)/2</f>
        <v>0.75</v>
      </c>
      <c r="U56" s="96">
        <v>1</v>
      </c>
      <c r="V56" s="96">
        <v>0</v>
      </c>
      <c r="W56" s="67"/>
      <c r="X56" s="70"/>
      <c r="Y56" s="605"/>
      <c r="Z56" s="586"/>
    </row>
    <row r="57" spans="1:48" s="667" customFormat="1" ht="12.75" customHeight="1" thickBot="1">
      <c r="A57" s="62"/>
      <c r="B57" s="12"/>
      <c r="C57" s="1"/>
      <c r="D57" s="1"/>
      <c r="E57" s="17"/>
      <c r="F57" s="3"/>
      <c r="G57" s="17"/>
      <c r="H57" s="3"/>
      <c r="I57" s="3"/>
      <c r="J57" s="3"/>
      <c r="K57" s="17" t="s">
        <v>174</v>
      </c>
      <c r="L57" s="3" t="s">
        <v>110</v>
      </c>
      <c r="M57" s="3" t="s">
        <v>30</v>
      </c>
      <c r="N57" s="17"/>
      <c r="O57" s="15">
        <f>Q57+T57</f>
        <v>2</v>
      </c>
      <c r="P57" s="15">
        <f>(R57+S57)/2</f>
        <v>0.5</v>
      </c>
      <c r="Q57" s="15">
        <f>2.5*(R57+S57)/2</f>
        <v>1.25</v>
      </c>
      <c r="R57" s="10">
        <v>0</v>
      </c>
      <c r="S57" s="10">
        <v>1</v>
      </c>
      <c r="T57" s="15">
        <f>1.5*(U57+V57)/2</f>
        <v>0.75</v>
      </c>
      <c r="U57" s="97">
        <v>0</v>
      </c>
      <c r="V57" s="97">
        <v>1</v>
      </c>
      <c r="W57" s="12"/>
      <c r="X57" s="63"/>
      <c r="Y57" s="665"/>
      <c r="Z57" s="666"/>
    </row>
    <row r="58" spans="1:48" s="587" customFormat="1" ht="12.75" customHeight="1" thickBot="1">
      <c r="A58" s="107"/>
      <c r="B58" s="108"/>
      <c r="C58" s="24"/>
      <c r="D58" s="24"/>
      <c r="E58" s="68"/>
      <c r="F58" s="64"/>
      <c r="G58" s="68"/>
      <c r="H58" s="64"/>
      <c r="I58" s="64"/>
      <c r="J58" s="64"/>
      <c r="K58" s="24"/>
      <c r="L58" s="64"/>
      <c r="M58" s="82"/>
      <c r="N58" s="127"/>
      <c r="O58" s="100">
        <f>SUM(O53:O57)</f>
        <v>10.5</v>
      </c>
      <c r="P58" s="100">
        <f>SUM(P53:P57)</f>
        <v>2</v>
      </c>
      <c r="Q58" s="636">
        <f>SUM(Q53:Q57)</f>
        <v>4.75</v>
      </c>
      <c r="R58" s="47"/>
      <c r="S58" s="35"/>
      <c r="T58" s="100">
        <f>SUM(T53:T57)</f>
        <v>5.75</v>
      </c>
      <c r="U58" s="115"/>
      <c r="V58" s="128"/>
      <c r="W58" s="69"/>
      <c r="X58" s="42">
        <f>SUM(X53:X57)</f>
        <v>5.5</v>
      </c>
      <c r="Y58" s="605"/>
      <c r="Z58" s="586"/>
    </row>
    <row r="59" spans="1:48" s="673" customFormat="1" ht="12.75" customHeight="1" thickBot="1">
      <c r="A59" s="668"/>
      <c r="B59" s="669"/>
      <c r="C59" s="229"/>
      <c r="D59" s="229"/>
      <c r="E59" s="669"/>
      <c r="F59" s="670"/>
      <c r="G59" s="669"/>
      <c r="H59" s="670"/>
      <c r="I59" s="670"/>
      <c r="J59" s="670"/>
      <c r="K59" s="229"/>
      <c r="L59" s="670"/>
      <c r="M59" s="670"/>
      <c r="N59" s="670"/>
      <c r="O59" s="671"/>
      <c r="P59" s="230"/>
      <c r="Q59" s="230"/>
      <c r="R59" s="43"/>
      <c r="S59" s="43"/>
      <c r="T59" s="230"/>
      <c r="U59" s="672"/>
      <c r="V59" s="672"/>
      <c r="W59" s="669"/>
      <c r="X59" s="669"/>
      <c r="Y59" s="629"/>
      <c r="Z59" s="430"/>
      <c r="AA59" s="635"/>
      <c r="AB59" s="635"/>
      <c r="AC59" s="635"/>
      <c r="AD59" s="635"/>
      <c r="AE59" s="635"/>
      <c r="AF59" s="635"/>
      <c r="AG59" s="635"/>
      <c r="AH59" s="635"/>
      <c r="AI59" s="635"/>
      <c r="AJ59" s="635"/>
      <c r="AK59" s="635"/>
      <c r="AL59" s="635"/>
      <c r="AM59" s="635"/>
      <c r="AN59" s="635"/>
      <c r="AO59" s="635"/>
      <c r="AP59" s="635"/>
      <c r="AQ59" s="635"/>
      <c r="AR59" s="635"/>
      <c r="AS59" s="635"/>
      <c r="AT59" s="635"/>
      <c r="AU59" s="635"/>
    </row>
    <row r="60" spans="1:48" s="675" customFormat="1" ht="12.75" customHeight="1">
      <c r="A60" s="371">
        <v>7</v>
      </c>
      <c r="B60" s="33" t="s">
        <v>40</v>
      </c>
      <c r="C60" s="37" t="s">
        <v>63</v>
      </c>
      <c r="D60" s="37"/>
      <c r="E60" s="33" t="s">
        <v>40</v>
      </c>
      <c r="F60" s="98" t="s">
        <v>86</v>
      </c>
      <c r="G60" s="33">
        <v>17</v>
      </c>
      <c r="H60" s="98" t="s">
        <v>6</v>
      </c>
      <c r="I60" s="98"/>
      <c r="J60" s="98"/>
      <c r="K60" s="37" t="s">
        <v>27</v>
      </c>
      <c r="L60" s="98" t="s">
        <v>29</v>
      </c>
      <c r="M60" s="122" t="s">
        <v>36</v>
      </c>
      <c r="N60" s="98"/>
      <c r="O60" s="611">
        <f t="shared" ref="O60:O66" si="8">Q60+T60</f>
        <v>2</v>
      </c>
      <c r="P60" s="212">
        <f t="shared" ref="P60:P66" si="9">(R60+S60)/2</f>
        <v>1</v>
      </c>
      <c r="Q60" s="212">
        <f t="shared" ref="Q60:Q65" si="10">2*(R60+S60)/2</f>
        <v>2</v>
      </c>
      <c r="R60" s="9">
        <v>0</v>
      </c>
      <c r="S60" s="9">
        <v>2</v>
      </c>
      <c r="T60" s="212">
        <f t="shared" ref="T60:T65" si="11">1*(U60+V60)/2</f>
        <v>0</v>
      </c>
      <c r="U60" s="350">
        <v>0</v>
      </c>
      <c r="V60" s="350">
        <v>0</v>
      </c>
      <c r="W60" s="348" t="s">
        <v>160</v>
      </c>
      <c r="X60" s="80">
        <v>2</v>
      </c>
      <c r="Y60" s="605"/>
      <c r="Z60" s="586"/>
      <c r="AA60" s="587"/>
      <c r="AB60" s="587"/>
      <c r="AC60" s="587"/>
      <c r="AD60" s="587"/>
      <c r="AE60" s="587"/>
      <c r="AF60" s="587"/>
      <c r="AG60" s="587"/>
      <c r="AH60" s="587"/>
      <c r="AI60" s="587"/>
      <c r="AJ60" s="587"/>
      <c r="AK60" s="587"/>
      <c r="AL60" s="587"/>
      <c r="AM60" s="587"/>
      <c r="AN60" s="587"/>
      <c r="AO60" s="587"/>
      <c r="AP60" s="587"/>
      <c r="AQ60" s="587"/>
      <c r="AR60" s="587"/>
      <c r="AS60" s="587"/>
      <c r="AT60" s="587"/>
      <c r="AU60" s="587"/>
      <c r="AV60" s="674"/>
    </row>
    <row r="61" spans="1:48" s="318" customFormat="1" ht="12.75" customHeight="1">
      <c r="A61" s="62"/>
      <c r="B61" s="17"/>
      <c r="C61" s="1"/>
      <c r="D61" s="1"/>
      <c r="E61" s="17"/>
      <c r="F61" s="3"/>
      <c r="G61" s="17"/>
      <c r="H61" s="3"/>
      <c r="I61" s="3"/>
      <c r="J61" s="67"/>
      <c r="K61" s="38" t="s">
        <v>27</v>
      </c>
      <c r="L61" s="67" t="s">
        <v>34</v>
      </c>
      <c r="M61" s="192" t="s">
        <v>36</v>
      </c>
      <c r="N61" s="67"/>
      <c r="O61" s="643">
        <f t="shared" si="8"/>
        <v>1.5</v>
      </c>
      <c r="P61" s="65">
        <f t="shared" si="9"/>
        <v>0</v>
      </c>
      <c r="Q61" s="65">
        <f t="shared" si="10"/>
        <v>0</v>
      </c>
      <c r="R61" s="16">
        <v>0</v>
      </c>
      <c r="S61" s="16">
        <v>0</v>
      </c>
      <c r="T61" s="65">
        <f t="shared" si="11"/>
        <v>1.5</v>
      </c>
      <c r="U61" s="96">
        <v>0</v>
      </c>
      <c r="V61" s="96">
        <v>3</v>
      </c>
      <c r="W61" s="12" t="s">
        <v>161</v>
      </c>
      <c r="X61" s="63">
        <v>2</v>
      </c>
      <c r="Y61" s="605"/>
      <c r="Z61" s="586"/>
      <c r="AA61" s="587"/>
      <c r="AB61" s="587"/>
      <c r="AC61" s="587"/>
      <c r="AD61" s="587"/>
      <c r="AE61" s="587"/>
      <c r="AF61" s="587"/>
      <c r="AG61" s="587"/>
      <c r="AH61" s="587"/>
      <c r="AI61" s="587"/>
      <c r="AJ61" s="587"/>
      <c r="AK61" s="587"/>
      <c r="AL61" s="587"/>
      <c r="AM61" s="587"/>
      <c r="AN61" s="587"/>
      <c r="AO61" s="587"/>
      <c r="AP61" s="587"/>
      <c r="AQ61" s="587"/>
      <c r="AR61" s="587"/>
      <c r="AS61" s="587"/>
      <c r="AT61" s="587"/>
      <c r="AU61" s="587"/>
      <c r="AV61" s="676"/>
    </row>
    <row r="62" spans="1:48" s="318" customFormat="1" ht="12.75" customHeight="1">
      <c r="A62" s="62"/>
      <c r="B62" s="17"/>
      <c r="C62" s="1"/>
      <c r="D62" s="1"/>
      <c r="E62" s="17"/>
      <c r="F62" s="3"/>
      <c r="G62" s="17"/>
      <c r="H62" s="3"/>
      <c r="I62" s="3"/>
      <c r="J62" s="3"/>
      <c r="K62" s="1" t="s">
        <v>27</v>
      </c>
      <c r="L62" s="3" t="s">
        <v>29</v>
      </c>
      <c r="M62" s="3" t="s">
        <v>31</v>
      </c>
      <c r="N62" s="3"/>
      <c r="O62" s="15">
        <f>Q62+T62</f>
        <v>1</v>
      </c>
      <c r="P62" s="15">
        <f>(R62+S62)/2</f>
        <v>0</v>
      </c>
      <c r="Q62" s="15">
        <f t="shared" si="10"/>
        <v>0</v>
      </c>
      <c r="R62" s="10">
        <v>0</v>
      </c>
      <c r="S62" s="10">
        <v>0</v>
      </c>
      <c r="T62" s="15">
        <f t="shared" si="11"/>
        <v>1</v>
      </c>
      <c r="U62" s="97">
        <v>0</v>
      </c>
      <c r="V62" s="97">
        <v>2</v>
      </c>
      <c r="W62" s="67" t="s">
        <v>88</v>
      </c>
      <c r="X62" s="63">
        <v>2</v>
      </c>
      <c r="Y62" s="605"/>
      <c r="Z62" s="586"/>
      <c r="AA62" s="587"/>
      <c r="AB62" s="587"/>
      <c r="AC62" s="587"/>
      <c r="AD62" s="587"/>
      <c r="AE62" s="587"/>
      <c r="AF62" s="587"/>
      <c r="AG62" s="587"/>
      <c r="AH62" s="587"/>
      <c r="AI62" s="587"/>
      <c r="AJ62" s="587"/>
      <c r="AK62" s="587"/>
      <c r="AL62" s="587"/>
      <c r="AM62" s="587"/>
      <c r="AN62" s="587"/>
      <c r="AO62" s="587"/>
      <c r="AP62" s="587"/>
      <c r="AQ62" s="587"/>
      <c r="AR62" s="587"/>
      <c r="AS62" s="587"/>
      <c r="AT62" s="587"/>
      <c r="AU62" s="587"/>
      <c r="AV62" s="676"/>
    </row>
    <row r="63" spans="1:48" s="318" customFormat="1" ht="12.75" customHeight="1">
      <c r="A63" s="62"/>
      <c r="B63" s="17"/>
      <c r="C63" s="1"/>
      <c r="D63" s="1"/>
      <c r="E63" s="17"/>
      <c r="F63" s="3"/>
      <c r="G63" s="17"/>
      <c r="H63" s="3"/>
      <c r="I63" s="3"/>
      <c r="J63" s="3"/>
      <c r="K63" s="1" t="s">
        <v>27</v>
      </c>
      <c r="L63" s="3" t="s">
        <v>34</v>
      </c>
      <c r="M63" s="66" t="s">
        <v>31</v>
      </c>
      <c r="N63" s="3"/>
      <c r="O63" s="618">
        <f>Q63+T63</f>
        <v>1.5</v>
      </c>
      <c r="P63" s="15">
        <f>(R63+S63)/2</f>
        <v>0</v>
      </c>
      <c r="Q63" s="15">
        <f t="shared" si="10"/>
        <v>0</v>
      </c>
      <c r="R63" s="10">
        <v>0</v>
      </c>
      <c r="S63" s="10">
        <v>0</v>
      </c>
      <c r="T63" s="15">
        <f t="shared" si="11"/>
        <v>1.5</v>
      </c>
      <c r="U63" s="97">
        <v>0</v>
      </c>
      <c r="V63" s="97">
        <v>3</v>
      </c>
      <c r="W63" s="353"/>
      <c r="X63" s="63"/>
      <c r="Y63" s="605"/>
      <c r="Z63" s="586"/>
      <c r="AA63" s="587"/>
      <c r="AB63" s="587"/>
      <c r="AC63" s="587"/>
      <c r="AD63" s="587"/>
      <c r="AE63" s="587"/>
      <c r="AF63" s="587"/>
      <c r="AG63" s="587"/>
      <c r="AH63" s="587"/>
      <c r="AI63" s="587"/>
      <c r="AJ63" s="587"/>
      <c r="AK63" s="587"/>
      <c r="AL63" s="587"/>
      <c r="AM63" s="587"/>
      <c r="AN63" s="587"/>
      <c r="AO63" s="587"/>
      <c r="AP63" s="587"/>
      <c r="AQ63" s="587"/>
      <c r="AR63" s="587"/>
      <c r="AS63" s="587"/>
      <c r="AT63" s="587"/>
      <c r="AU63" s="587"/>
      <c r="AV63" s="676"/>
    </row>
    <row r="64" spans="1:48" s="318" customFormat="1" ht="12.75" customHeight="1">
      <c r="A64" s="62"/>
      <c r="B64" s="17"/>
      <c r="C64" s="1"/>
      <c r="D64" s="1"/>
      <c r="E64" s="17"/>
      <c r="F64" s="3"/>
      <c r="G64" s="17"/>
      <c r="H64" s="3"/>
      <c r="I64" s="3"/>
      <c r="J64" s="3"/>
      <c r="K64" s="1" t="s">
        <v>175</v>
      </c>
      <c r="L64" s="3" t="s">
        <v>48</v>
      </c>
      <c r="M64" s="66" t="s">
        <v>31</v>
      </c>
      <c r="N64" s="3"/>
      <c r="O64" s="618">
        <f>Q64+T64</f>
        <v>1</v>
      </c>
      <c r="P64" s="15">
        <f>(R64+S64)/2</f>
        <v>0.5</v>
      </c>
      <c r="Q64" s="15">
        <f t="shared" si="10"/>
        <v>1</v>
      </c>
      <c r="R64" s="10">
        <v>1</v>
      </c>
      <c r="S64" s="10">
        <v>0</v>
      </c>
      <c r="T64" s="15">
        <f t="shared" si="11"/>
        <v>0</v>
      </c>
      <c r="U64" s="97">
        <v>0</v>
      </c>
      <c r="V64" s="97">
        <v>0</v>
      </c>
      <c r="W64" s="353"/>
      <c r="X64" s="63"/>
      <c r="Y64" s="605"/>
      <c r="Z64" s="586"/>
      <c r="AA64" s="587"/>
      <c r="AB64" s="587"/>
      <c r="AC64" s="587"/>
      <c r="AD64" s="587"/>
      <c r="AE64" s="587"/>
      <c r="AF64" s="587"/>
      <c r="AG64" s="587"/>
      <c r="AH64" s="587"/>
      <c r="AI64" s="587"/>
      <c r="AJ64" s="587"/>
      <c r="AK64" s="587"/>
      <c r="AL64" s="587"/>
      <c r="AM64" s="587"/>
      <c r="AN64" s="587"/>
      <c r="AO64" s="587"/>
      <c r="AP64" s="587"/>
      <c r="AQ64" s="587"/>
      <c r="AR64" s="587"/>
      <c r="AS64" s="587"/>
      <c r="AT64" s="587"/>
      <c r="AU64" s="587"/>
      <c r="AV64" s="676"/>
    </row>
    <row r="65" spans="1:48" s="318" customFormat="1" ht="12.75" customHeight="1">
      <c r="A65" s="62"/>
      <c r="B65" s="17"/>
      <c r="C65" s="1"/>
      <c r="D65" s="1"/>
      <c r="E65" s="17"/>
      <c r="F65" s="3"/>
      <c r="G65" s="17"/>
      <c r="H65" s="3"/>
      <c r="I65" s="3"/>
      <c r="J65" s="3"/>
      <c r="K65" s="1" t="s">
        <v>204</v>
      </c>
      <c r="L65" s="3" t="s">
        <v>91</v>
      </c>
      <c r="M65" s="66" t="s">
        <v>30</v>
      </c>
      <c r="N65" s="3"/>
      <c r="O65" s="618">
        <f>Q65+T65</f>
        <v>1</v>
      </c>
      <c r="P65" s="15">
        <f>(R65+S65)/2</f>
        <v>0.5</v>
      </c>
      <c r="Q65" s="15">
        <f t="shared" si="10"/>
        <v>1</v>
      </c>
      <c r="R65" s="10">
        <v>1</v>
      </c>
      <c r="S65" s="10">
        <v>0</v>
      </c>
      <c r="T65" s="15">
        <f t="shared" si="11"/>
        <v>0</v>
      </c>
      <c r="U65" s="97">
        <v>0</v>
      </c>
      <c r="V65" s="97">
        <v>0</v>
      </c>
      <c r="W65" s="353"/>
      <c r="X65" s="63"/>
      <c r="Y65" s="605"/>
      <c r="Z65" s="586"/>
      <c r="AA65" s="587"/>
      <c r="AB65" s="587"/>
      <c r="AC65" s="587"/>
      <c r="AD65" s="587"/>
      <c r="AE65" s="587"/>
      <c r="AF65" s="587"/>
      <c r="AG65" s="587"/>
      <c r="AH65" s="587"/>
      <c r="AI65" s="587"/>
      <c r="AJ65" s="587"/>
      <c r="AK65" s="587"/>
      <c r="AL65" s="587"/>
      <c r="AM65" s="587"/>
      <c r="AN65" s="587"/>
      <c r="AO65" s="587"/>
      <c r="AP65" s="587"/>
      <c r="AQ65" s="587"/>
      <c r="AR65" s="587"/>
      <c r="AS65" s="587"/>
      <c r="AT65" s="587"/>
      <c r="AU65" s="587"/>
      <c r="AV65" s="676"/>
    </row>
    <row r="66" spans="1:48" ht="12.75" customHeight="1" thickBot="1">
      <c r="A66" s="677"/>
      <c r="B66" s="678"/>
      <c r="C66" s="1"/>
      <c r="D66" s="1"/>
      <c r="E66" s="332"/>
      <c r="F66" s="67"/>
      <c r="G66" s="332"/>
      <c r="H66" s="67"/>
      <c r="I66" s="67"/>
      <c r="J66" s="3"/>
      <c r="K66" s="1" t="s">
        <v>137</v>
      </c>
      <c r="L66" s="141" t="s">
        <v>35</v>
      </c>
      <c r="M66" s="141" t="s">
        <v>30</v>
      </c>
      <c r="N66" s="141"/>
      <c r="O66" s="161">
        <f t="shared" si="8"/>
        <v>2</v>
      </c>
      <c r="P66" s="161">
        <f t="shared" si="9"/>
        <v>0.5</v>
      </c>
      <c r="Q66" s="161">
        <f>2.5*(R66+S66)/2</f>
        <v>1.25</v>
      </c>
      <c r="R66" s="129">
        <v>1</v>
      </c>
      <c r="S66" s="129">
        <v>0</v>
      </c>
      <c r="T66" s="161">
        <f>1.5*(U66+V66)/2</f>
        <v>0.75</v>
      </c>
      <c r="U66" s="679">
        <v>1</v>
      </c>
      <c r="V66" s="679">
        <v>0</v>
      </c>
      <c r="W66" s="678"/>
      <c r="X66" s="304"/>
      <c r="Y66" s="629"/>
      <c r="Z66" s="430"/>
    </row>
    <row r="67" spans="1:48" s="587" customFormat="1" ht="12.75" customHeight="1" thickBot="1">
      <c r="A67" s="107"/>
      <c r="B67" s="68"/>
      <c r="C67" s="24"/>
      <c r="D67" s="24"/>
      <c r="E67" s="403"/>
      <c r="F67" s="110"/>
      <c r="G67" s="403"/>
      <c r="H67" s="110"/>
      <c r="I67" s="110"/>
      <c r="J67" s="64"/>
      <c r="K67" s="24"/>
      <c r="L67" s="64"/>
      <c r="M67" s="82"/>
      <c r="N67" s="82"/>
      <c r="O67" s="536">
        <f>SUM(O60:O66)</f>
        <v>10</v>
      </c>
      <c r="P67" s="536">
        <f>SUM(P60:P66)</f>
        <v>2.5</v>
      </c>
      <c r="Q67" s="100">
        <f>SUM(Q60:Q66)</f>
        <v>5.25</v>
      </c>
      <c r="R67" s="47"/>
      <c r="S67" s="35"/>
      <c r="T67" s="100">
        <f>SUM(T60:T66)</f>
        <v>4.75</v>
      </c>
      <c r="U67" s="336"/>
      <c r="V67" s="128"/>
      <c r="W67" s="68"/>
      <c r="X67" s="42">
        <f>SUM(X60:X66)</f>
        <v>6</v>
      </c>
      <c r="Y67" s="605"/>
      <c r="Z67" s="586"/>
    </row>
    <row r="68" spans="1:48" s="673" customFormat="1" ht="12.75" customHeight="1" thickBot="1">
      <c r="A68" s="680"/>
      <c r="B68" s="681"/>
      <c r="C68" s="199"/>
      <c r="D68" s="199"/>
      <c r="E68" s="681"/>
      <c r="F68" s="682"/>
      <c r="G68" s="681"/>
      <c r="H68" s="682"/>
      <c r="I68" s="682"/>
      <c r="J68" s="682"/>
      <c r="K68" s="199"/>
      <c r="L68" s="682"/>
      <c r="M68" s="682"/>
      <c r="N68" s="682"/>
      <c r="O68" s="683"/>
      <c r="P68" s="200"/>
      <c r="Q68" s="200"/>
      <c r="R68" s="83"/>
      <c r="S68" s="83"/>
      <c r="T68" s="200"/>
      <c r="U68" s="684"/>
      <c r="V68" s="684"/>
      <c r="W68" s="681"/>
      <c r="X68" s="681"/>
      <c r="Y68" s="629"/>
      <c r="Z68" s="430"/>
      <c r="AA68" s="635"/>
      <c r="AB68" s="635"/>
      <c r="AC68" s="635"/>
      <c r="AD68" s="635"/>
      <c r="AE68" s="635"/>
      <c r="AF68" s="635"/>
      <c r="AG68" s="635"/>
      <c r="AH68" s="635"/>
      <c r="AI68" s="635"/>
      <c r="AJ68" s="635"/>
      <c r="AK68" s="635"/>
      <c r="AL68" s="635"/>
      <c r="AM68" s="635"/>
      <c r="AN68" s="635"/>
      <c r="AO68" s="635"/>
      <c r="AP68" s="635"/>
      <c r="AQ68" s="635"/>
      <c r="AR68" s="635"/>
      <c r="AS68" s="635"/>
      <c r="AT68" s="635"/>
      <c r="AU68" s="635"/>
    </row>
    <row r="69" spans="1:48" s="675" customFormat="1" ht="12.75" customHeight="1">
      <c r="A69" s="371">
        <v>8</v>
      </c>
      <c r="B69" s="33" t="s">
        <v>40</v>
      </c>
      <c r="C69" s="37" t="s">
        <v>60</v>
      </c>
      <c r="D69" s="37"/>
      <c r="E69" s="33" t="s">
        <v>40</v>
      </c>
      <c r="F69" s="98" t="s">
        <v>86</v>
      </c>
      <c r="G69" s="33">
        <v>20</v>
      </c>
      <c r="H69" s="98" t="s">
        <v>6</v>
      </c>
      <c r="I69" s="98"/>
      <c r="J69" s="442"/>
      <c r="K69" s="39" t="s">
        <v>42</v>
      </c>
      <c r="L69" s="442" t="s">
        <v>29</v>
      </c>
      <c r="M69" s="442" t="s">
        <v>30</v>
      </c>
      <c r="N69" s="442"/>
      <c r="O69" s="78">
        <f>Q69+T69</f>
        <v>2</v>
      </c>
      <c r="P69" s="79">
        <f>(R69+S69)/2</f>
        <v>1</v>
      </c>
      <c r="Q69" s="79">
        <f>2*(R69+S69)/2</f>
        <v>2</v>
      </c>
      <c r="R69" s="29">
        <v>2</v>
      </c>
      <c r="S69" s="29">
        <v>0</v>
      </c>
      <c r="T69" s="79">
        <f>1*(U69+V69)/2</f>
        <v>0</v>
      </c>
      <c r="U69" s="95">
        <v>0</v>
      </c>
      <c r="V69" s="95">
        <v>0</v>
      </c>
      <c r="W69" s="348" t="s">
        <v>160</v>
      </c>
      <c r="X69" s="80">
        <v>2</v>
      </c>
      <c r="Y69" s="605"/>
      <c r="Z69" s="586"/>
      <c r="AA69" s="587"/>
      <c r="AB69" s="587"/>
      <c r="AC69" s="587"/>
      <c r="AD69" s="587"/>
      <c r="AE69" s="587"/>
      <c r="AF69" s="587"/>
      <c r="AG69" s="587"/>
      <c r="AH69" s="587"/>
      <c r="AI69" s="587"/>
      <c r="AJ69" s="587"/>
      <c r="AK69" s="587"/>
      <c r="AL69" s="587"/>
      <c r="AM69" s="587"/>
      <c r="AN69" s="587"/>
      <c r="AO69" s="587"/>
      <c r="AP69" s="587"/>
      <c r="AQ69" s="587"/>
      <c r="AR69" s="587"/>
      <c r="AS69" s="587"/>
      <c r="AT69" s="587"/>
      <c r="AU69" s="587"/>
      <c r="AV69" s="674"/>
    </row>
    <row r="70" spans="1:48" s="318" customFormat="1" ht="12.75" customHeight="1">
      <c r="A70" s="62"/>
      <c r="B70" s="17"/>
      <c r="C70" s="1"/>
      <c r="D70" s="1"/>
      <c r="E70" s="17"/>
      <c r="F70" s="3"/>
      <c r="G70" s="17"/>
      <c r="H70" s="17"/>
      <c r="I70" s="17"/>
      <c r="J70" s="17"/>
      <c r="K70" s="1" t="s">
        <v>42</v>
      </c>
      <c r="L70" s="3" t="s">
        <v>34</v>
      </c>
      <c r="M70" s="3" t="s">
        <v>55</v>
      </c>
      <c r="N70" s="12"/>
      <c r="O70" s="15">
        <f>Q70+T70</f>
        <v>2</v>
      </c>
      <c r="P70" s="15">
        <f>(R70+S70)/2</f>
        <v>1</v>
      </c>
      <c r="Q70" s="15">
        <f>2*(R70+S70)/2</f>
        <v>2</v>
      </c>
      <c r="R70" s="14">
        <v>2</v>
      </c>
      <c r="S70" s="14">
        <v>0</v>
      </c>
      <c r="T70" s="15">
        <f>1*(U70+V70)/2</f>
        <v>0</v>
      </c>
      <c r="U70" s="109">
        <v>0</v>
      </c>
      <c r="V70" s="109">
        <v>0</v>
      </c>
      <c r="W70" s="12" t="s">
        <v>161</v>
      </c>
      <c r="X70" s="63">
        <v>2</v>
      </c>
      <c r="Y70" s="605"/>
      <c r="Z70" s="586"/>
      <c r="AA70" s="587"/>
      <c r="AB70" s="587"/>
      <c r="AC70" s="587"/>
      <c r="AD70" s="587"/>
      <c r="AE70" s="587"/>
      <c r="AF70" s="587"/>
      <c r="AG70" s="587"/>
      <c r="AH70" s="587"/>
      <c r="AI70" s="587"/>
      <c r="AJ70" s="587"/>
      <c r="AK70" s="587"/>
      <c r="AL70" s="587"/>
      <c r="AM70" s="587"/>
      <c r="AN70" s="587"/>
      <c r="AO70" s="587"/>
      <c r="AP70" s="587"/>
      <c r="AQ70" s="587"/>
      <c r="AR70" s="587"/>
      <c r="AS70" s="587"/>
      <c r="AT70" s="587"/>
      <c r="AU70" s="587"/>
      <c r="AV70" s="676"/>
    </row>
    <row r="71" spans="1:48" ht="12.75" customHeight="1">
      <c r="A71" s="62"/>
      <c r="B71" s="17"/>
      <c r="C71" s="1"/>
      <c r="D71" s="1"/>
      <c r="E71" s="17"/>
      <c r="F71" s="3"/>
      <c r="G71" s="17"/>
      <c r="H71" s="17"/>
      <c r="I71" s="17"/>
      <c r="J71" s="332"/>
      <c r="K71" s="38" t="s">
        <v>121</v>
      </c>
      <c r="L71" s="67" t="s">
        <v>91</v>
      </c>
      <c r="M71" s="192" t="s">
        <v>55</v>
      </c>
      <c r="N71" s="12"/>
      <c r="O71" s="643">
        <f>Q71+T71</f>
        <v>2.5</v>
      </c>
      <c r="P71" s="65">
        <f>(R71+S71)/2</f>
        <v>0.5</v>
      </c>
      <c r="Q71" s="65">
        <f>2*(R71+S71)/2</f>
        <v>1</v>
      </c>
      <c r="R71" s="19">
        <v>1</v>
      </c>
      <c r="S71" s="19">
        <v>0</v>
      </c>
      <c r="T71" s="65">
        <f>1*(U71+V71)/2</f>
        <v>1.5</v>
      </c>
      <c r="U71" s="685">
        <v>3</v>
      </c>
      <c r="V71" s="685">
        <v>0</v>
      </c>
      <c r="W71" s="67" t="s">
        <v>88</v>
      </c>
      <c r="X71" s="63">
        <v>1.5</v>
      </c>
      <c r="Y71" s="630"/>
    </row>
    <row r="72" spans="1:48" s="318" customFormat="1" ht="12.75" customHeight="1">
      <c r="A72" s="62"/>
      <c r="B72" s="17"/>
      <c r="C72" s="1"/>
      <c r="D72" s="1"/>
      <c r="E72" s="17"/>
      <c r="F72" s="3"/>
      <c r="G72" s="17"/>
      <c r="H72" s="17"/>
      <c r="I72" s="17"/>
      <c r="J72" s="17"/>
      <c r="K72" s="17" t="s">
        <v>50</v>
      </c>
      <c r="L72" s="3" t="s">
        <v>109</v>
      </c>
      <c r="M72" s="3" t="s">
        <v>36</v>
      </c>
      <c r="N72" s="3"/>
      <c r="O72" s="643">
        <f>Q72+T72</f>
        <v>2</v>
      </c>
      <c r="P72" s="65">
        <f>(R72+S72)/2</f>
        <v>0.5</v>
      </c>
      <c r="Q72" s="65">
        <f>2.5*(R72+S72)/2</f>
        <v>1.25</v>
      </c>
      <c r="R72" s="19">
        <v>1</v>
      </c>
      <c r="S72" s="19">
        <v>0</v>
      </c>
      <c r="T72" s="65">
        <f>1.5*(U72+V72)/2</f>
        <v>0.75</v>
      </c>
      <c r="U72" s="685">
        <v>1</v>
      </c>
      <c r="V72" s="685">
        <v>0</v>
      </c>
      <c r="W72" s="12"/>
      <c r="X72" s="63"/>
      <c r="Y72" s="605"/>
      <c r="Z72" s="586"/>
      <c r="AA72" s="587"/>
      <c r="AB72" s="587"/>
      <c r="AC72" s="587"/>
      <c r="AD72" s="587"/>
      <c r="AE72" s="587"/>
      <c r="AF72" s="587"/>
      <c r="AG72" s="587"/>
      <c r="AH72" s="587"/>
      <c r="AI72" s="587"/>
      <c r="AJ72" s="587"/>
      <c r="AK72" s="587"/>
      <c r="AL72" s="587"/>
      <c r="AM72" s="587"/>
      <c r="AN72" s="587"/>
      <c r="AO72" s="587"/>
      <c r="AP72" s="587"/>
      <c r="AQ72" s="587"/>
      <c r="AR72" s="587"/>
      <c r="AS72" s="587"/>
      <c r="AT72" s="587"/>
      <c r="AU72" s="587"/>
      <c r="AV72" s="676"/>
    </row>
    <row r="73" spans="1:48" s="318" customFormat="1" ht="12.75" customHeight="1" thickBot="1">
      <c r="A73" s="62"/>
      <c r="B73" s="17"/>
      <c r="C73" s="1"/>
      <c r="D73" s="1"/>
      <c r="E73" s="17"/>
      <c r="F73" s="3"/>
      <c r="G73" s="17"/>
      <c r="H73" s="17"/>
      <c r="I73" s="17"/>
      <c r="J73" s="17"/>
      <c r="K73" s="1" t="s">
        <v>123</v>
      </c>
      <c r="L73" s="3" t="s">
        <v>109</v>
      </c>
      <c r="M73" s="66" t="s">
        <v>30</v>
      </c>
      <c r="N73" s="12"/>
      <c r="O73" s="643">
        <f>Q73+T73</f>
        <v>2</v>
      </c>
      <c r="P73" s="65">
        <f>(R73+S73)/2</f>
        <v>0.5</v>
      </c>
      <c r="Q73" s="65">
        <f>2.5*(R73+S73)/2</f>
        <v>1.25</v>
      </c>
      <c r="R73" s="14">
        <v>0</v>
      </c>
      <c r="S73" s="14">
        <v>1</v>
      </c>
      <c r="T73" s="65">
        <f>1.5*(U73+V73)/2</f>
        <v>0.75</v>
      </c>
      <c r="U73" s="109">
        <v>0</v>
      </c>
      <c r="V73" s="109">
        <v>1</v>
      </c>
      <c r="W73" s="12"/>
      <c r="X73" s="63"/>
      <c r="Y73" s="605"/>
      <c r="Z73" s="586"/>
      <c r="AA73" s="587"/>
      <c r="AB73" s="587"/>
      <c r="AC73" s="587"/>
      <c r="AD73" s="587"/>
      <c r="AE73" s="587"/>
      <c r="AF73" s="587"/>
      <c r="AG73" s="587"/>
      <c r="AH73" s="587"/>
      <c r="AI73" s="587"/>
      <c r="AJ73" s="587"/>
      <c r="AK73" s="587"/>
      <c r="AL73" s="587"/>
      <c r="AM73" s="587"/>
      <c r="AN73" s="587"/>
      <c r="AO73" s="587"/>
      <c r="AP73" s="587"/>
      <c r="AQ73" s="587"/>
      <c r="AR73" s="587"/>
      <c r="AS73" s="587"/>
      <c r="AT73" s="587"/>
      <c r="AU73" s="587"/>
      <c r="AV73" s="676"/>
    </row>
    <row r="74" spans="1:48" s="318" customFormat="1" ht="12.75" customHeight="1" thickBot="1">
      <c r="A74" s="435"/>
      <c r="B74" s="403"/>
      <c r="C74" s="24"/>
      <c r="D74" s="24"/>
      <c r="E74" s="68"/>
      <c r="F74" s="64"/>
      <c r="G74" s="68"/>
      <c r="H74" s="68"/>
      <c r="I74" s="68"/>
      <c r="J74" s="68"/>
      <c r="K74" s="24"/>
      <c r="L74" s="64"/>
      <c r="M74" s="82"/>
      <c r="N74" s="82"/>
      <c r="O74" s="536">
        <f>SUM(O69:O73)</f>
        <v>10.5</v>
      </c>
      <c r="P74" s="536">
        <f>SUM(P69:P73)</f>
        <v>3.5</v>
      </c>
      <c r="Q74" s="100">
        <f>SUM(Q69:Q73)</f>
        <v>7.5</v>
      </c>
      <c r="R74" s="47"/>
      <c r="S74" s="35"/>
      <c r="T74" s="100">
        <f>SUM(T69:T73)</f>
        <v>3</v>
      </c>
      <c r="U74" s="115"/>
      <c r="V74" s="128"/>
      <c r="W74" s="686"/>
      <c r="X74" s="42">
        <f>SUM(X69:X73)</f>
        <v>5.5</v>
      </c>
      <c r="Y74" s="605"/>
      <c r="Z74" s="586"/>
      <c r="AA74" s="587"/>
      <c r="AB74" s="587"/>
      <c r="AC74" s="587"/>
      <c r="AD74" s="587"/>
      <c r="AE74" s="587"/>
      <c r="AF74" s="587"/>
      <c r="AG74" s="587"/>
      <c r="AH74" s="587"/>
      <c r="AI74" s="587"/>
      <c r="AJ74" s="587"/>
      <c r="AK74" s="587"/>
      <c r="AL74" s="587"/>
      <c r="AM74" s="587"/>
      <c r="AN74" s="587"/>
      <c r="AO74" s="587"/>
      <c r="AP74" s="587"/>
      <c r="AQ74" s="587"/>
      <c r="AR74" s="587"/>
      <c r="AS74" s="587"/>
      <c r="AT74" s="587"/>
      <c r="AU74" s="587"/>
      <c r="AV74" s="676"/>
    </row>
    <row r="75" spans="1:48" s="692" customFormat="1" ht="12.75" customHeight="1" thickBot="1">
      <c r="A75" s="646"/>
      <c r="B75" s="630"/>
      <c r="C75" s="7"/>
      <c r="D75" s="7"/>
      <c r="E75" s="630"/>
      <c r="F75" s="687"/>
      <c r="G75" s="630"/>
      <c r="H75" s="630"/>
      <c r="I75" s="630"/>
      <c r="J75" s="630"/>
      <c r="K75" s="7"/>
      <c r="L75" s="687"/>
      <c r="M75" s="687"/>
      <c r="N75" s="687"/>
      <c r="O75" s="688"/>
      <c r="P75" s="103"/>
      <c r="Q75" s="103"/>
      <c r="R75" s="74"/>
      <c r="S75" s="74"/>
      <c r="T75" s="103"/>
      <c r="U75" s="689"/>
      <c r="V75" s="690"/>
      <c r="W75" s="630"/>
      <c r="X75" s="630"/>
      <c r="Y75" s="629"/>
      <c r="Z75" s="430"/>
      <c r="AA75" s="635"/>
      <c r="AB75" s="635"/>
      <c r="AC75" s="635"/>
      <c r="AD75" s="635"/>
      <c r="AE75" s="635"/>
      <c r="AF75" s="635"/>
      <c r="AG75" s="635"/>
      <c r="AH75" s="635"/>
      <c r="AI75" s="635"/>
      <c r="AJ75" s="635"/>
      <c r="AK75" s="635"/>
      <c r="AL75" s="635"/>
      <c r="AM75" s="635"/>
      <c r="AN75" s="635"/>
      <c r="AO75" s="635"/>
      <c r="AP75" s="635"/>
      <c r="AQ75" s="635"/>
      <c r="AR75" s="635"/>
      <c r="AS75" s="635"/>
      <c r="AT75" s="635"/>
      <c r="AU75" s="635"/>
      <c r="AV75" s="691"/>
    </row>
    <row r="76" spans="1:48" ht="12.75" customHeight="1">
      <c r="A76" s="371">
        <v>9</v>
      </c>
      <c r="B76" s="513" t="s">
        <v>83</v>
      </c>
      <c r="C76" s="37" t="s">
        <v>52</v>
      </c>
      <c r="D76" s="37"/>
      <c r="E76" s="348" t="s">
        <v>83</v>
      </c>
      <c r="F76" s="348" t="s">
        <v>86</v>
      </c>
      <c r="G76" s="348">
        <v>23</v>
      </c>
      <c r="H76" s="348" t="s">
        <v>6</v>
      </c>
      <c r="I76" s="348"/>
      <c r="J76" s="348"/>
      <c r="K76" s="37" t="s">
        <v>42</v>
      </c>
      <c r="L76" s="98" t="s">
        <v>91</v>
      </c>
      <c r="M76" s="122" t="s">
        <v>36</v>
      </c>
      <c r="N76" s="348"/>
      <c r="O76" s="611">
        <f t="shared" ref="O76:O81" si="12">Q76+T76</f>
        <v>2.5</v>
      </c>
      <c r="P76" s="212">
        <f t="shared" ref="P76:P81" si="13">(R76+S76)/2</f>
        <v>0.5</v>
      </c>
      <c r="Q76" s="212">
        <f>2*(R76+S76)/2</f>
        <v>1</v>
      </c>
      <c r="R76" s="9">
        <v>0</v>
      </c>
      <c r="S76" s="9">
        <v>1</v>
      </c>
      <c r="T76" s="212">
        <f>1*(U76+V76)/2</f>
        <v>1.5</v>
      </c>
      <c r="U76" s="350">
        <v>0</v>
      </c>
      <c r="V76" s="350">
        <v>3</v>
      </c>
      <c r="W76" s="98" t="s">
        <v>88</v>
      </c>
      <c r="X76" s="433">
        <v>2</v>
      </c>
      <c r="Y76" s="629"/>
      <c r="Z76" s="430"/>
    </row>
    <row r="77" spans="1:48" ht="12.75" customHeight="1">
      <c r="A77" s="677"/>
      <c r="B77" s="693"/>
      <c r="C77" s="26"/>
      <c r="D77" s="26"/>
      <c r="E77" s="217"/>
      <c r="F77" s="217"/>
      <c r="G77" s="217"/>
      <c r="H77" s="217"/>
      <c r="I77" s="217"/>
      <c r="J77" s="217"/>
      <c r="K77" s="26" t="s">
        <v>118</v>
      </c>
      <c r="L77" s="18" t="s">
        <v>93</v>
      </c>
      <c r="M77" s="3" t="s">
        <v>30</v>
      </c>
      <c r="N77" s="130"/>
      <c r="O77" s="131">
        <f t="shared" si="12"/>
        <v>2</v>
      </c>
      <c r="P77" s="99">
        <f t="shared" si="13"/>
        <v>0</v>
      </c>
      <c r="Q77" s="99">
        <f>2*(R77+S77)/2</f>
        <v>0</v>
      </c>
      <c r="R77" s="132">
        <v>0</v>
      </c>
      <c r="S77" s="132">
        <v>0</v>
      </c>
      <c r="T77" s="99">
        <f>1*(U77+V77)/2</f>
        <v>2</v>
      </c>
      <c r="U77" s="133">
        <v>2</v>
      </c>
      <c r="V77" s="134">
        <v>2</v>
      </c>
      <c r="W77" s="12" t="s">
        <v>87</v>
      </c>
      <c r="X77" s="63">
        <v>1</v>
      </c>
      <c r="Y77" s="629"/>
      <c r="Z77" s="430"/>
    </row>
    <row r="78" spans="1:48" s="587" customFormat="1" ht="12.75" customHeight="1">
      <c r="A78" s="677"/>
      <c r="B78" s="693"/>
      <c r="C78" s="26"/>
      <c r="D78" s="26"/>
      <c r="E78" s="217"/>
      <c r="F78" s="217"/>
      <c r="G78" s="217"/>
      <c r="H78" s="217"/>
      <c r="I78" s="217"/>
      <c r="J78" s="12"/>
      <c r="K78" s="38" t="s">
        <v>176</v>
      </c>
      <c r="L78" s="353" t="s">
        <v>177</v>
      </c>
      <c r="M78" s="694" t="s">
        <v>31</v>
      </c>
      <c r="N78" s="353"/>
      <c r="O78" s="131">
        <f t="shared" si="12"/>
        <v>1.5</v>
      </c>
      <c r="P78" s="99">
        <f t="shared" si="13"/>
        <v>0.5</v>
      </c>
      <c r="Q78" s="99">
        <f>2*(R78+S78)/2</f>
        <v>1</v>
      </c>
      <c r="R78" s="21">
        <v>1</v>
      </c>
      <c r="S78" s="21">
        <v>0</v>
      </c>
      <c r="T78" s="99">
        <f>1*(U78+V78)/2</f>
        <v>0.5</v>
      </c>
      <c r="U78" s="136">
        <v>1</v>
      </c>
      <c r="V78" s="136">
        <v>0</v>
      </c>
      <c r="W78" s="12"/>
      <c r="X78" s="63"/>
      <c r="Y78" s="605"/>
      <c r="Z78" s="586"/>
    </row>
    <row r="79" spans="1:48" s="587" customFormat="1" ht="12.75" customHeight="1">
      <c r="A79" s="677"/>
      <c r="B79" s="693"/>
      <c r="C79" s="26"/>
      <c r="D79" s="26"/>
      <c r="E79" s="217"/>
      <c r="F79" s="217"/>
      <c r="G79" s="217"/>
      <c r="H79" s="217"/>
      <c r="I79" s="217"/>
      <c r="J79" s="12"/>
      <c r="K79" s="38" t="s">
        <v>64</v>
      </c>
      <c r="L79" s="353" t="s">
        <v>29</v>
      </c>
      <c r="M79" s="694" t="s">
        <v>31</v>
      </c>
      <c r="N79" s="353"/>
      <c r="O79" s="131">
        <f t="shared" si="12"/>
        <v>3</v>
      </c>
      <c r="P79" s="99">
        <f t="shared" si="13"/>
        <v>1</v>
      </c>
      <c r="Q79" s="99">
        <f>2*(R79+S79)/2</f>
        <v>2</v>
      </c>
      <c r="R79" s="21">
        <v>1</v>
      </c>
      <c r="S79" s="21">
        <v>1</v>
      </c>
      <c r="T79" s="99">
        <f>1*(U79+V79)/2</f>
        <v>1</v>
      </c>
      <c r="U79" s="136">
        <v>1</v>
      </c>
      <c r="V79" s="136">
        <v>1</v>
      </c>
      <c r="W79" s="12"/>
      <c r="X79" s="63"/>
      <c r="Y79" s="605"/>
      <c r="Z79" s="586"/>
    </row>
    <row r="80" spans="1:48" s="587" customFormat="1" ht="12.75" customHeight="1">
      <c r="A80" s="62"/>
      <c r="B80" s="130"/>
      <c r="C80" s="26"/>
      <c r="D80" s="26"/>
      <c r="E80" s="217"/>
      <c r="F80" s="217"/>
      <c r="G80" s="217"/>
      <c r="H80" s="217"/>
      <c r="I80" s="217"/>
      <c r="J80" s="12"/>
      <c r="K80" s="38" t="s">
        <v>178</v>
      </c>
      <c r="L80" s="353" t="s">
        <v>109</v>
      </c>
      <c r="M80" s="694" t="s">
        <v>36</v>
      </c>
      <c r="N80" s="353"/>
      <c r="O80" s="643">
        <f t="shared" si="12"/>
        <v>2</v>
      </c>
      <c r="P80" s="65">
        <f t="shared" si="13"/>
        <v>0.5</v>
      </c>
      <c r="Q80" s="65">
        <f>2.5*(R80+S80)/2</f>
        <v>1.25</v>
      </c>
      <c r="R80" s="16">
        <v>0</v>
      </c>
      <c r="S80" s="16">
        <v>1</v>
      </c>
      <c r="T80" s="65">
        <f>1.5*(U80+V80)/2</f>
        <v>0.75</v>
      </c>
      <c r="U80" s="137">
        <v>0</v>
      </c>
      <c r="V80" s="137">
        <v>1</v>
      </c>
      <c r="W80" s="12"/>
      <c r="X80" s="63"/>
      <c r="Y80" s="605"/>
      <c r="Z80" s="586"/>
    </row>
    <row r="81" spans="1:26" ht="12.75" customHeight="1" thickBot="1">
      <c r="A81" s="62"/>
      <c r="B81" s="130"/>
      <c r="C81" s="26"/>
      <c r="D81" s="26"/>
      <c r="E81" s="217"/>
      <c r="F81" s="217"/>
      <c r="G81" s="217"/>
      <c r="H81" s="217"/>
      <c r="I81" s="217"/>
      <c r="J81" s="12"/>
      <c r="K81" s="1" t="s">
        <v>203</v>
      </c>
      <c r="L81" s="353" t="s">
        <v>109</v>
      </c>
      <c r="M81" s="694" t="s">
        <v>36</v>
      </c>
      <c r="N81" s="353"/>
      <c r="O81" s="643">
        <f t="shared" si="12"/>
        <v>2</v>
      </c>
      <c r="P81" s="65">
        <f t="shared" si="13"/>
        <v>0.5</v>
      </c>
      <c r="Q81" s="65">
        <f>2.5*(R81+S81)/2</f>
        <v>1.25</v>
      </c>
      <c r="R81" s="16">
        <v>0</v>
      </c>
      <c r="S81" s="16">
        <v>1</v>
      </c>
      <c r="T81" s="65">
        <f>1.5*(U81+V81)/2</f>
        <v>0.75</v>
      </c>
      <c r="U81" s="137">
        <v>0</v>
      </c>
      <c r="V81" s="137">
        <v>1</v>
      </c>
      <c r="W81" s="12"/>
      <c r="X81" s="63"/>
      <c r="Y81" s="629"/>
      <c r="Z81" s="430"/>
    </row>
    <row r="82" spans="1:26" ht="12.75" customHeight="1" thickBot="1">
      <c r="A82" s="695"/>
      <c r="B82" s="696"/>
      <c r="C82" s="40"/>
      <c r="D82" s="40"/>
      <c r="E82" s="697"/>
      <c r="F82" s="697"/>
      <c r="G82" s="697"/>
      <c r="H82" s="697"/>
      <c r="I82" s="697"/>
      <c r="J82" s="697"/>
      <c r="K82" s="40"/>
      <c r="L82" s="697"/>
      <c r="M82" s="698"/>
      <c r="N82" s="699"/>
      <c r="O82" s="700">
        <f>SUM(O76:O81)</f>
        <v>13</v>
      </c>
      <c r="P82" s="100">
        <f>SUM(P76:P81)</f>
        <v>3</v>
      </c>
      <c r="Q82" s="620">
        <f>SUM(Q76:Q81)</f>
        <v>6.5</v>
      </c>
      <c r="R82" s="36"/>
      <c r="S82" s="48"/>
      <c r="T82" s="536">
        <f>SUM(T76:T81)</f>
        <v>6.5</v>
      </c>
      <c r="U82" s="621"/>
      <c r="V82" s="622"/>
      <c r="W82" s="701"/>
      <c r="X82" s="42">
        <f>SUM(X76:Y81)</f>
        <v>3</v>
      </c>
      <c r="Y82" s="629"/>
      <c r="Z82" s="430"/>
    </row>
    <row r="83" spans="1:26" ht="12.75" customHeight="1" thickBot="1">
      <c r="A83" s="646"/>
      <c r="B83" s="624"/>
      <c r="C83" s="5"/>
      <c r="D83" s="5"/>
      <c r="E83" s="624"/>
      <c r="F83" s="624"/>
      <c r="G83" s="624"/>
      <c r="H83" s="624"/>
      <c r="I83" s="624"/>
      <c r="J83" s="624"/>
      <c r="L83" s="624"/>
      <c r="M83" s="624"/>
      <c r="N83" s="624"/>
      <c r="O83" s="664"/>
      <c r="P83" s="664"/>
      <c r="Q83" s="664"/>
      <c r="R83" s="71"/>
      <c r="S83" s="71"/>
      <c r="T83" s="664"/>
      <c r="U83" s="626"/>
      <c r="V83" s="626"/>
      <c r="W83" s="702"/>
      <c r="X83" s="629"/>
      <c r="Y83" s="629"/>
      <c r="Z83" s="430"/>
    </row>
    <row r="84" spans="1:26" s="587" customFormat="1" ht="12.75" customHeight="1">
      <c r="A84" s="371">
        <v>10</v>
      </c>
      <c r="B84" s="348" t="s">
        <v>83</v>
      </c>
      <c r="C84" s="703" t="s">
        <v>59</v>
      </c>
      <c r="D84" s="703"/>
      <c r="E84" s="348" t="s">
        <v>83</v>
      </c>
      <c r="F84" s="348" t="s">
        <v>86</v>
      </c>
      <c r="G84" s="348">
        <v>21</v>
      </c>
      <c r="H84" s="348" t="s">
        <v>6</v>
      </c>
      <c r="I84" s="348"/>
      <c r="J84" s="348"/>
      <c r="K84" s="37" t="s">
        <v>27</v>
      </c>
      <c r="L84" s="98" t="s">
        <v>29</v>
      </c>
      <c r="M84" s="122" t="s">
        <v>36</v>
      </c>
      <c r="N84" s="348"/>
      <c r="O84" s="611">
        <f t="shared" ref="O84:O91" si="14">Q84+T84</f>
        <v>2</v>
      </c>
      <c r="P84" s="212">
        <f t="shared" ref="P84:P91" si="15">(R84+S84)/2</f>
        <v>0.5</v>
      </c>
      <c r="Q84" s="212">
        <f>2*(R84+S84)/2</f>
        <v>1</v>
      </c>
      <c r="R84" s="13">
        <v>1</v>
      </c>
      <c r="S84" s="13">
        <v>0</v>
      </c>
      <c r="T84" s="212">
        <f>1*(U84+V84)/2</f>
        <v>1</v>
      </c>
      <c r="U84" s="400">
        <v>2</v>
      </c>
      <c r="V84" s="400">
        <v>0</v>
      </c>
      <c r="W84" s="98" t="s">
        <v>88</v>
      </c>
      <c r="X84" s="433">
        <v>2</v>
      </c>
      <c r="Y84" s="607"/>
      <c r="Z84" s="586"/>
    </row>
    <row r="85" spans="1:26" s="587" customFormat="1" ht="12.75" customHeight="1">
      <c r="A85" s="62"/>
      <c r="B85" s="12"/>
      <c r="C85" s="704"/>
      <c r="D85" s="704"/>
      <c r="E85" s="12"/>
      <c r="F85" s="12"/>
      <c r="G85" s="12"/>
      <c r="H85" s="12"/>
      <c r="I85" s="12"/>
      <c r="J85" s="12"/>
      <c r="K85" s="1" t="s">
        <v>27</v>
      </c>
      <c r="L85" s="3" t="s">
        <v>34</v>
      </c>
      <c r="M85" s="66" t="s">
        <v>68</v>
      </c>
      <c r="N85" s="12"/>
      <c r="O85" s="618">
        <f t="shared" si="14"/>
        <v>2.5</v>
      </c>
      <c r="P85" s="15">
        <f t="shared" si="15"/>
        <v>0.5</v>
      </c>
      <c r="Q85" s="15">
        <f>2*(R85+S85)/2</f>
        <v>1</v>
      </c>
      <c r="R85" s="14">
        <v>1</v>
      </c>
      <c r="S85" s="14">
        <v>0</v>
      </c>
      <c r="T85" s="15">
        <f>1*(U85+V85)/2</f>
        <v>1.5</v>
      </c>
      <c r="U85" s="109">
        <v>3</v>
      </c>
      <c r="V85" s="109">
        <v>0</v>
      </c>
      <c r="W85" s="12" t="s">
        <v>87</v>
      </c>
      <c r="X85" s="63">
        <v>1.5</v>
      </c>
      <c r="Y85" s="607"/>
      <c r="Z85" s="586"/>
    </row>
    <row r="86" spans="1:26" ht="12.75" customHeight="1">
      <c r="A86" s="62"/>
      <c r="B86" s="12"/>
      <c r="C86" s="704"/>
      <c r="D86" s="704"/>
      <c r="E86" s="12"/>
      <c r="F86" s="12"/>
      <c r="G86" s="12"/>
      <c r="H86" s="12"/>
      <c r="I86" s="12"/>
      <c r="J86" s="12"/>
      <c r="K86" s="1" t="s">
        <v>205</v>
      </c>
      <c r="L86" s="3" t="s">
        <v>48</v>
      </c>
      <c r="M86" s="3" t="s">
        <v>31</v>
      </c>
      <c r="N86" s="3"/>
      <c r="O86" s="235">
        <f>Q86+T86</f>
        <v>1.5</v>
      </c>
      <c r="P86" s="15">
        <f>(R86+S86)/2</f>
        <v>0.5</v>
      </c>
      <c r="Q86" s="15">
        <f>2*(R86+S86)/2</f>
        <v>1</v>
      </c>
      <c r="R86" s="14">
        <v>0</v>
      </c>
      <c r="S86" s="14">
        <v>1</v>
      </c>
      <c r="T86" s="15">
        <f>1*(U86+V86)/2</f>
        <v>0.5</v>
      </c>
      <c r="U86" s="109">
        <v>0</v>
      </c>
      <c r="V86" s="109">
        <v>1</v>
      </c>
      <c r="W86" s="678"/>
      <c r="X86" s="517"/>
      <c r="Y86" s="630"/>
      <c r="Z86" s="430"/>
    </row>
    <row r="87" spans="1:26" ht="12.75" customHeight="1">
      <c r="A87" s="62"/>
      <c r="B87" s="12"/>
      <c r="C87" s="704"/>
      <c r="D87" s="704"/>
      <c r="E87" s="12"/>
      <c r="F87" s="12"/>
      <c r="G87" s="12"/>
      <c r="H87" s="12"/>
      <c r="I87" s="12"/>
      <c r="J87" s="12"/>
      <c r="K87" s="1" t="s">
        <v>207</v>
      </c>
      <c r="L87" s="3" t="s">
        <v>208</v>
      </c>
      <c r="M87" s="3" t="s">
        <v>31</v>
      </c>
      <c r="N87" s="3"/>
      <c r="O87" s="235">
        <f>Q87+T87</f>
        <v>1</v>
      </c>
      <c r="P87" s="15">
        <f>(R87+S87)/2</f>
        <v>0</v>
      </c>
      <c r="Q87" s="15">
        <f>2*(R87+S87)/2</f>
        <v>0</v>
      </c>
      <c r="R87" s="14">
        <v>0</v>
      </c>
      <c r="S87" s="14">
        <v>0</v>
      </c>
      <c r="T87" s="15">
        <f>1*(U87+V87)/2</f>
        <v>1</v>
      </c>
      <c r="U87" s="109">
        <v>2</v>
      </c>
      <c r="V87" s="109">
        <v>0</v>
      </c>
      <c r="W87" s="678"/>
      <c r="X87" s="517"/>
      <c r="Y87" s="630"/>
      <c r="Z87" s="430"/>
    </row>
    <row r="88" spans="1:26" s="667" customFormat="1" ht="12.75" customHeight="1">
      <c r="A88" s="62"/>
      <c r="B88" s="12"/>
      <c r="C88" s="704"/>
      <c r="D88" s="704"/>
      <c r="E88" s="12"/>
      <c r="F88" s="12"/>
      <c r="G88" s="12"/>
      <c r="H88" s="12"/>
      <c r="I88" s="12"/>
      <c r="J88" s="12"/>
      <c r="K88" s="1" t="s">
        <v>206</v>
      </c>
      <c r="L88" s="3" t="s">
        <v>91</v>
      </c>
      <c r="M88" s="3" t="s">
        <v>39</v>
      </c>
      <c r="N88" s="3"/>
      <c r="O88" s="235">
        <f>Q88+T88</f>
        <v>1</v>
      </c>
      <c r="P88" s="15">
        <f>(R88+S88)/2</f>
        <v>0</v>
      </c>
      <c r="Q88" s="15">
        <f>2*(R88+S88)/2</f>
        <v>0</v>
      </c>
      <c r="R88" s="14">
        <v>0</v>
      </c>
      <c r="S88" s="14">
        <v>0</v>
      </c>
      <c r="T88" s="15">
        <f>1*(U88+V88)/2</f>
        <v>1</v>
      </c>
      <c r="U88" s="109">
        <v>0</v>
      </c>
      <c r="V88" s="109">
        <v>2</v>
      </c>
      <c r="W88" s="678"/>
      <c r="X88" s="517"/>
      <c r="Y88" s="705"/>
      <c r="Z88" s="666"/>
    </row>
    <row r="89" spans="1:26" s="587" customFormat="1" ht="12.75" customHeight="1">
      <c r="A89" s="706"/>
      <c r="B89" s="707"/>
      <c r="C89" s="708"/>
      <c r="D89" s="708"/>
      <c r="E89" s="709"/>
      <c r="F89" s="709"/>
      <c r="G89" s="709"/>
      <c r="H89" s="709"/>
      <c r="I89" s="709"/>
      <c r="J89" s="709"/>
      <c r="K89" s="1" t="s">
        <v>99</v>
      </c>
      <c r="L89" s="3" t="s">
        <v>35</v>
      </c>
      <c r="M89" s="3" t="s">
        <v>36</v>
      </c>
      <c r="N89" s="12"/>
      <c r="O89" s="235">
        <f t="shared" si="14"/>
        <v>1.25</v>
      </c>
      <c r="P89" s="15">
        <f t="shared" si="15"/>
        <v>0.5</v>
      </c>
      <c r="Q89" s="15">
        <f>2.5*(R89+S89)/2</f>
        <v>1.25</v>
      </c>
      <c r="R89" s="10">
        <v>0</v>
      </c>
      <c r="S89" s="10">
        <v>1</v>
      </c>
      <c r="T89" s="15">
        <f>1.5*(U89+V89)/2</f>
        <v>0</v>
      </c>
      <c r="U89" s="109">
        <v>0</v>
      </c>
      <c r="V89" s="109">
        <v>0</v>
      </c>
      <c r="W89" s="705"/>
      <c r="X89" s="710"/>
      <c r="Y89" s="607"/>
      <c r="Z89" s="586"/>
    </row>
    <row r="90" spans="1:26" s="587" customFormat="1" ht="12.75" customHeight="1">
      <c r="A90" s="706"/>
      <c r="B90" s="707"/>
      <c r="C90" s="711"/>
      <c r="D90" s="711"/>
      <c r="E90" s="707"/>
      <c r="F90" s="707"/>
      <c r="G90" s="707"/>
      <c r="H90" s="707"/>
      <c r="I90" s="707"/>
      <c r="J90" s="707"/>
      <c r="K90" s="1" t="s">
        <v>125</v>
      </c>
      <c r="L90" s="3" t="s">
        <v>35</v>
      </c>
      <c r="M90" s="66" t="s">
        <v>30</v>
      </c>
      <c r="N90" s="12"/>
      <c r="O90" s="618">
        <f t="shared" si="14"/>
        <v>2</v>
      </c>
      <c r="P90" s="15">
        <f t="shared" si="15"/>
        <v>0.5</v>
      </c>
      <c r="Q90" s="15">
        <f>2.5*(R90+S90)/2</f>
        <v>1.25</v>
      </c>
      <c r="R90" s="14">
        <v>0</v>
      </c>
      <c r="S90" s="14">
        <v>1</v>
      </c>
      <c r="T90" s="15">
        <f>1.5*(U90+V90)/2</f>
        <v>0.75</v>
      </c>
      <c r="U90" s="109">
        <v>0</v>
      </c>
      <c r="V90" s="109">
        <v>1</v>
      </c>
      <c r="W90" s="712"/>
      <c r="X90" s="710"/>
      <c r="Y90" s="607"/>
      <c r="Z90" s="586"/>
    </row>
    <row r="91" spans="1:26" s="587" customFormat="1" ht="12.75" customHeight="1" thickBot="1">
      <c r="A91" s="62"/>
      <c r="B91" s="12"/>
      <c r="C91" s="704"/>
      <c r="D91" s="704"/>
      <c r="E91" s="12"/>
      <c r="F91" s="12"/>
      <c r="G91" s="12"/>
      <c r="H91" s="12"/>
      <c r="I91" s="12"/>
      <c r="J91" s="12"/>
      <c r="K91" s="1" t="s">
        <v>120</v>
      </c>
      <c r="L91" s="3" t="s">
        <v>35</v>
      </c>
      <c r="M91" s="66" t="s">
        <v>30</v>
      </c>
      <c r="N91" s="12"/>
      <c r="O91" s="643">
        <f t="shared" si="14"/>
        <v>1.25</v>
      </c>
      <c r="P91" s="65">
        <f t="shared" si="15"/>
        <v>0.5</v>
      </c>
      <c r="Q91" s="65">
        <f>2.5*(R91+S91)/2</f>
        <v>1.25</v>
      </c>
      <c r="R91" s="19">
        <v>1</v>
      </c>
      <c r="S91" s="19">
        <v>0</v>
      </c>
      <c r="T91" s="65">
        <f>1.5*(U91+V91)/2</f>
        <v>0</v>
      </c>
      <c r="U91" s="109">
        <v>0</v>
      </c>
      <c r="V91" s="109">
        <v>0</v>
      </c>
      <c r="W91" s="713"/>
      <c r="X91" s="714"/>
      <c r="Y91" s="607"/>
      <c r="Z91" s="586"/>
    </row>
    <row r="92" spans="1:26" s="587" customFormat="1" ht="12.75" customHeight="1" thickBot="1">
      <c r="A92" s="435"/>
      <c r="B92" s="415"/>
      <c r="C92" s="715"/>
      <c r="D92" s="715"/>
      <c r="E92" s="415"/>
      <c r="F92" s="415"/>
      <c r="G92" s="415"/>
      <c r="H92" s="415"/>
      <c r="I92" s="415"/>
      <c r="J92" s="415"/>
      <c r="K92" s="32"/>
      <c r="L92" s="415"/>
      <c r="M92" s="359"/>
      <c r="N92" s="359"/>
      <c r="O92" s="100">
        <f>SUM(O84:O91)</f>
        <v>12.5</v>
      </c>
      <c r="P92" s="100">
        <f>SUM(P84:P91)</f>
        <v>3</v>
      </c>
      <c r="Q92" s="100">
        <f>SUM(Q84:Q91)</f>
        <v>6.75</v>
      </c>
      <c r="R92" s="50"/>
      <c r="S92" s="48"/>
      <c r="T92" s="716">
        <f>SUM(T84:T91)</f>
        <v>5.75</v>
      </c>
      <c r="U92" s="621"/>
      <c r="V92" s="128"/>
      <c r="W92" s="396"/>
      <c r="X92" s="42">
        <f>SUM(X84:Y91)</f>
        <v>3.5</v>
      </c>
      <c r="Y92" s="607"/>
      <c r="Z92" s="586"/>
    </row>
    <row r="93" spans="1:26" ht="12.75" customHeight="1" thickBot="1">
      <c r="A93" s="646"/>
      <c r="B93" s="624"/>
      <c r="E93" s="624"/>
      <c r="F93" s="624"/>
      <c r="G93" s="624"/>
      <c r="H93" s="624"/>
      <c r="I93" s="624"/>
      <c r="J93" s="624"/>
      <c r="L93" s="624"/>
      <c r="M93" s="624"/>
      <c r="N93" s="624"/>
      <c r="O93" s="103"/>
      <c r="P93" s="103"/>
      <c r="Q93" s="103"/>
      <c r="R93" s="72"/>
      <c r="S93" s="72"/>
      <c r="T93" s="103"/>
      <c r="U93" s="626"/>
      <c r="V93" s="626"/>
      <c r="W93" s="702"/>
      <c r="X93" s="629"/>
      <c r="Y93" s="629"/>
      <c r="Z93" s="430"/>
    </row>
    <row r="94" spans="1:26" ht="12.75" customHeight="1">
      <c r="A94" s="371">
        <v>11</v>
      </c>
      <c r="B94" s="513" t="s">
        <v>83</v>
      </c>
      <c r="C94" s="609" t="s">
        <v>61</v>
      </c>
      <c r="D94" s="609"/>
      <c r="E94" s="348" t="s">
        <v>83</v>
      </c>
      <c r="F94" s="348" t="s">
        <v>86</v>
      </c>
      <c r="G94" s="348">
        <v>18</v>
      </c>
      <c r="H94" s="348" t="s">
        <v>6</v>
      </c>
      <c r="I94" s="348"/>
      <c r="J94" s="348"/>
      <c r="K94" s="37" t="s">
        <v>27</v>
      </c>
      <c r="L94" s="98" t="s">
        <v>29</v>
      </c>
      <c r="M94" s="122" t="s">
        <v>58</v>
      </c>
      <c r="N94" s="348"/>
      <c r="O94" s="611">
        <f t="shared" ref="O94:O100" si="16">Q94+T94</f>
        <v>1</v>
      </c>
      <c r="P94" s="212">
        <f t="shared" ref="P94:P100" si="17">(R94+S94)/2</f>
        <v>0</v>
      </c>
      <c r="Q94" s="212">
        <f>2*(R94+S94)/2</f>
        <v>0</v>
      </c>
      <c r="R94" s="13">
        <v>0</v>
      </c>
      <c r="S94" s="13">
        <v>0</v>
      </c>
      <c r="T94" s="212">
        <f>1*(U94+V94)/2</f>
        <v>1</v>
      </c>
      <c r="U94" s="400">
        <v>2</v>
      </c>
      <c r="V94" s="400">
        <v>0</v>
      </c>
      <c r="W94" s="98" t="s">
        <v>88</v>
      </c>
      <c r="X94" s="433">
        <v>1</v>
      </c>
      <c r="Y94" s="629"/>
      <c r="Z94" s="430"/>
    </row>
    <row r="95" spans="1:26" s="587" customFormat="1" ht="12.75" customHeight="1">
      <c r="A95" s="62"/>
      <c r="B95" s="130"/>
      <c r="C95" s="632"/>
      <c r="D95" s="632"/>
      <c r="E95" s="217"/>
      <c r="F95" s="217"/>
      <c r="G95" s="217"/>
      <c r="H95" s="217"/>
      <c r="I95" s="217"/>
      <c r="J95" s="217"/>
      <c r="K95" s="1" t="s">
        <v>27</v>
      </c>
      <c r="L95" s="3" t="s">
        <v>34</v>
      </c>
      <c r="M95" s="66" t="s">
        <v>55</v>
      </c>
      <c r="N95" s="3"/>
      <c r="O95" s="717">
        <f t="shared" si="16"/>
        <v>1.5</v>
      </c>
      <c r="P95" s="15">
        <f t="shared" si="17"/>
        <v>0</v>
      </c>
      <c r="Q95" s="15">
        <f>2*(R95+S95)/2</f>
        <v>0</v>
      </c>
      <c r="R95" s="14">
        <v>0</v>
      </c>
      <c r="S95" s="14">
        <v>0</v>
      </c>
      <c r="T95" s="15">
        <f>1*(U95+V95)/2</f>
        <v>1.5</v>
      </c>
      <c r="U95" s="109">
        <v>3</v>
      </c>
      <c r="V95" s="109">
        <v>0</v>
      </c>
      <c r="W95" s="12" t="s">
        <v>154</v>
      </c>
      <c r="X95" s="63">
        <v>2</v>
      </c>
      <c r="Y95" s="607"/>
      <c r="Z95" s="586"/>
    </row>
    <row r="96" spans="1:26" s="587" customFormat="1" ht="12.75" customHeight="1">
      <c r="A96" s="62"/>
      <c r="B96" s="130"/>
      <c r="C96" s="632"/>
      <c r="D96" s="632"/>
      <c r="E96" s="217"/>
      <c r="F96" s="217"/>
      <c r="G96" s="217"/>
      <c r="H96" s="217"/>
      <c r="I96" s="217"/>
      <c r="J96" s="217"/>
      <c r="K96" s="1" t="s">
        <v>180</v>
      </c>
      <c r="L96" s="3" t="s">
        <v>48</v>
      </c>
      <c r="M96" s="3" t="s">
        <v>31</v>
      </c>
      <c r="N96" s="3"/>
      <c r="O96" s="235">
        <f t="shared" si="16"/>
        <v>1.5</v>
      </c>
      <c r="P96" s="15">
        <f t="shared" si="17"/>
        <v>0.5</v>
      </c>
      <c r="Q96" s="15">
        <f>2*(R96+S96)/2</f>
        <v>1</v>
      </c>
      <c r="R96" s="14">
        <v>1</v>
      </c>
      <c r="S96" s="14">
        <v>0</v>
      </c>
      <c r="T96" s="15">
        <f>1*(U96+V96)/2</f>
        <v>0.5</v>
      </c>
      <c r="U96" s="109">
        <v>1</v>
      </c>
      <c r="V96" s="109">
        <v>0</v>
      </c>
      <c r="W96" s="12"/>
      <c r="X96" s="63"/>
      <c r="Y96" s="607"/>
      <c r="Z96" s="322"/>
    </row>
    <row r="97" spans="1:48" s="587" customFormat="1" ht="12.75" customHeight="1">
      <c r="A97" s="62"/>
      <c r="B97" s="130"/>
      <c r="C97" s="632"/>
      <c r="D97" s="632"/>
      <c r="E97" s="217"/>
      <c r="F97" s="217"/>
      <c r="G97" s="217"/>
      <c r="H97" s="217"/>
      <c r="I97" s="217"/>
      <c r="J97" s="217"/>
      <c r="K97" s="1" t="s">
        <v>130</v>
      </c>
      <c r="L97" s="3" t="s">
        <v>91</v>
      </c>
      <c r="M97" s="66" t="s">
        <v>68</v>
      </c>
      <c r="N97" s="12"/>
      <c r="O97" s="138">
        <f t="shared" si="16"/>
        <v>1</v>
      </c>
      <c r="P97" s="15">
        <f t="shared" si="17"/>
        <v>0.5</v>
      </c>
      <c r="Q97" s="15">
        <f>2*(R97+S97)/2</f>
        <v>1</v>
      </c>
      <c r="R97" s="14">
        <v>0</v>
      </c>
      <c r="S97" s="14">
        <v>1</v>
      </c>
      <c r="T97" s="15">
        <f>1*(U97+V97)/2</f>
        <v>0</v>
      </c>
      <c r="U97" s="109">
        <v>0</v>
      </c>
      <c r="V97" s="109">
        <v>0</v>
      </c>
      <c r="W97" s="12"/>
      <c r="X97" s="63"/>
      <c r="Y97" s="607"/>
      <c r="Z97" s="322"/>
    </row>
    <row r="98" spans="1:48" ht="12.75" customHeight="1">
      <c r="A98" s="677"/>
      <c r="B98" s="718"/>
      <c r="C98" s="632"/>
      <c r="D98" s="632"/>
      <c r="E98" s="217"/>
      <c r="F98" s="217"/>
      <c r="G98" s="217"/>
      <c r="H98" s="217"/>
      <c r="I98" s="217"/>
      <c r="J98" s="12"/>
      <c r="K98" s="38" t="s">
        <v>159</v>
      </c>
      <c r="L98" s="67" t="s">
        <v>35</v>
      </c>
      <c r="M98" s="192" t="s">
        <v>36</v>
      </c>
      <c r="N98" s="353"/>
      <c r="O98" s="138">
        <f t="shared" si="16"/>
        <v>4</v>
      </c>
      <c r="P98" s="65">
        <f t="shared" si="17"/>
        <v>1</v>
      </c>
      <c r="Q98" s="65">
        <f>2.5*(R98+S98)/2</f>
        <v>2.5</v>
      </c>
      <c r="R98" s="19">
        <v>1</v>
      </c>
      <c r="S98" s="19">
        <v>1</v>
      </c>
      <c r="T98" s="65">
        <f>1.5*(U98+V98)/2</f>
        <v>1.5</v>
      </c>
      <c r="U98" s="685">
        <v>1</v>
      </c>
      <c r="V98" s="685">
        <v>1</v>
      </c>
      <c r="W98" s="353"/>
      <c r="X98" s="70"/>
      <c r="Y98" s="630"/>
      <c r="Z98" s="687"/>
    </row>
    <row r="99" spans="1:48" s="587" customFormat="1" ht="12.75" customHeight="1">
      <c r="A99" s="62"/>
      <c r="B99" s="130"/>
      <c r="C99" s="632"/>
      <c r="D99" s="632"/>
      <c r="E99" s="217"/>
      <c r="F99" s="217"/>
      <c r="G99" s="217"/>
      <c r="H99" s="217"/>
      <c r="I99" s="217"/>
      <c r="J99" s="217"/>
      <c r="K99" s="1" t="s">
        <v>124</v>
      </c>
      <c r="L99" s="3" t="s">
        <v>35</v>
      </c>
      <c r="M99" s="3" t="s">
        <v>30</v>
      </c>
      <c r="N99" s="12"/>
      <c r="O99" s="138">
        <f t="shared" si="16"/>
        <v>2</v>
      </c>
      <c r="P99" s="65">
        <f t="shared" si="17"/>
        <v>0.5</v>
      </c>
      <c r="Q99" s="65">
        <f>2.5*(R99+S99)/2</f>
        <v>1.25</v>
      </c>
      <c r="R99" s="19">
        <v>1</v>
      </c>
      <c r="S99" s="19">
        <v>0</v>
      </c>
      <c r="T99" s="65">
        <f>1.5*(U99+V99)/2</f>
        <v>0.75</v>
      </c>
      <c r="U99" s="685">
        <v>1</v>
      </c>
      <c r="V99" s="685">
        <v>0</v>
      </c>
      <c r="W99" s="12"/>
      <c r="X99" s="63"/>
      <c r="Y99" s="607"/>
      <c r="Z99" s="322"/>
    </row>
    <row r="100" spans="1:48" s="587" customFormat="1" ht="12.75" customHeight="1" thickBot="1">
      <c r="A100" s="62"/>
      <c r="B100" s="615"/>
      <c r="C100" s="632"/>
      <c r="D100" s="632"/>
      <c r="E100" s="217"/>
      <c r="F100" s="217"/>
      <c r="G100" s="217"/>
      <c r="H100" s="217"/>
      <c r="I100" s="217"/>
      <c r="J100" s="217"/>
      <c r="K100" s="1" t="s">
        <v>119</v>
      </c>
      <c r="L100" s="3" t="s">
        <v>35</v>
      </c>
      <c r="M100" s="3" t="s">
        <v>30</v>
      </c>
      <c r="N100" s="12"/>
      <c r="O100" s="138">
        <f t="shared" si="16"/>
        <v>2</v>
      </c>
      <c r="P100" s="65">
        <f t="shared" si="17"/>
        <v>0.5</v>
      </c>
      <c r="Q100" s="65">
        <f>2.5*(R100+S100)/2</f>
        <v>1.25</v>
      </c>
      <c r="R100" s="14">
        <v>1</v>
      </c>
      <c r="S100" s="14">
        <v>0</v>
      </c>
      <c r="T100" s="65">
        <f>1.5*(U100+V100)/2</f>
        <v>0.75</v>
      </c>
      <c r="U100" s="109">
        <v>1</v>
      </c>
      <c r="V100" s="109">
        <v>0</v>
      </c>
      <c r="W100" s="353"/>
      <c r="X100" s="63"/>
      <c r="Y100" s="607"/>
      <c r="Z100" s="322"/>
    </row>
    <row r="101" spans="1:48" s="318" customFormat="1" ht="12.75" customHeight="1" thickBot="1">
      <c r="A101" s="435"/>
      <c r="B101" s="445"/>
      <c r="C101" s="41"/>
      <c r="D101" s="41"/>
      <c r="E101" s="719"/>
      <c r="F101" s="719"/>
      <c r="G101" s="719"/>
      <c r="H101" s="719"/>
      <c r="I101" s="719"/>
      <c r="J101" s="719"/>
      <c r="K101" s="41"/>
      <c r="L101" s="719"/>
      <c r="M101" s="720"/>
      <c r="N101" s="721"/>
      <c r="O101" s="405">
        <f>SUM(O94:O100)</f>
        <v>13</v>
      </c>
      <c r="P101" s="405">
        <f>SUM(P94:P100)</f>
        <v>3</v>
      </c>
      <c r="Q101" s="620">
        <f>SUM(Q94:Q100)</f>
        <v>7</v>
      </c>
      <c r="R101" s="36"/>
      <c r="S101" s="35"/>
      <c r="T101" s="536">
        <f>SUM(T94:T100)</f>
        <v>6</v>
      </c>
      <c r="U101" s="621"/>
      <c r="V101" s="128"/>
      <c r="W101" s="722"/>
      <c r="X101" s="42">
        <f>SUM(X94:Y100)</f>
        <v>3</v>
      </c>
      <c r="Y101" s="607"/>
      <c r="Z101" s="322"/>
      <c r="AA101" s="587"/>
      <c r="AB101" s="587"/>
      <c r="AC101" s="587"/>
      <c r="AD101" s="587"/>
      <c r="AE101" s="587"/>
      <c r="AF101" s="587"/>
      <c r="AG101" s="587"/>
      <c r="AH101" s="587"/>
      <c r="AI101" s="587"/>
      <c r="AJ101" s="587"/>
      <c r="AK101" s="587"/>
      <c r="AL101" s="587"/>
      <c r="AM101" s="587"/>
      <c r="AN101" s="587"/>
      <c r="AO101" s="587"/>
      <c r="AP101" s="587"/>
      <c r="AQ101" s="587"/>
      <c r="AR101" s="587"/>
      <c r="AS101" s="587"/>
      <c r="AT101" s="587"/>
      <c r="AU101" s="587"/>
      <c r="AV101" s="676"/>
    </row>
    <row r="102" spans="1:48" ht="12.75" customHeight="1" thickBot="1">
      <c r="A102" s="646"/>
      <c r="B102" s="723"/>
      <c r="C102" s="724"/>
      <c r="D102" s="724"/>
      <c r="E102" s="723"/>
      <c r="F102" s="723"/>
      <c r="G102" s="723"/>
      <c r="H102" s="723"/>
      <c r="I102" s="723"/>
      <c r="J102" s="723"/>
      <c r="K102" s="724"/>
      <c r="L102" s="723"/>
      <c r="M102" s="723"/>
      <c r="N102" s="725"/>
      <c r="O102" s="46"/>
      <c r="P102" s="726"/>
      <c r="Q102" s="726"/>
      <c r="R102" s="46"/>
      <c r="S102" s="46"/>
      <c r="T102" s="726"/>
      <c r="U102" s="727"/>
      <c r="V102" s="727"/>
      <c r="W102" s="728"/>
      <c r="X102" s="728"/>
      <c r="Y102" s="629"/>
      <c r="Z102" s="430"/>
    </row>
    <row r="103" spans="1:48" s="587" customFormat="1" ht="12.75" customHeight="1">
      <c r="A103" s="371">
        <v>12</v>
      </c>
      <c r="B103" s="37" t="s">
        <v>83</v>
      </c>
      <c r="C103" s="609" t="s">
        <v>62</v>
      </c>
      <c r="D103" s="609"/>
      <c r="E103" s="98" t="s">
        <v>83</v>
      </c>
      <c r="F103" s="98" t="s">
        <v>86</v>
      </c>
      <c r="G103" s="98">
        <v>18</v>
      </c>
      <c r="H103" s="98" t="s">
        <v>6</v>
      </c>
      <c r="I103" s="98"/>
      <c r="J103" s="98"/>
      <c r="K103" s="37" t="s">
        <v>27</v>
      </c>
      <c r="L103" s="98" t="s">
        <v>29</v>
      </c>
      <c r="M103" s="122" t="s">
        <v>58</v>
      </c>
      <c r="N103" s="98"/>
      <c r="O103" s="729">
        <f t="shared" ref="O103:O108" si="18">Q103+T103</f>
        <v>3</v>
      </c>
      <c r="P103" s="212">
        <f t="shared" ref="P103:P108" si="19">(R103+S103)/2</f>
        <v>1</v>
      </c>
      <c r="Q103" s="212">
        <f>2*(R103+S103)/2</f>
        <v>2</v>
      </c>
      <c r="R103" s="13">
        <v>0</v>
      </c>
      <c r="S103" s="13">
        <v>2</v>
      </c>
      <c r="T103" s="212">
        <f>1*(U103+V103)/2</f>
        <v>1</v>
      </c>
      <c r="U103" s="400">
        <v>0</v>
      </c>
      <c r="V103" s="400">
        <v>2</v>
      </c>
      <c r="W103" s="98" t="s">
        <v>88</v>
      </c>
      <c r="X103" s="433">
        <v>2</v>
      </c>
      <c r="Y103" s="605"/>
      <c r="Z103" s="586"/>
    </row>
    <row r="104" spans="1:48" s="587" customFormat="1" ht="12.75" customHeight="1">
      <c r="A104" s="62"/>
      <c r="B104" s="1"/>
      <c r="C104" s="1"/>
      <c r="D104" s="1"/>
      <c r="E104" s="3"/>
      <c r="F104" s="3"/>
      <c r="G104" s="3"/>
      <c r="H104" s="3"/>
      <c r="I104" s="3"/>
      <c r="J104" s="3"/>
      <c r="K104" s="1" t="s">
        <v>27</v>
      </c>
      <c r="L104" s="3" t="s">
        <v>34</v>
      </c>
      <c r="M104" s="66" t="s">
        <v>58</v>
      </c>
      <c r="N104" s="3"/>
      <c r="O104" s="717">
        <f t="shared" si="18"/>
        <v>2</v>
      </c>
      <c r="P104" s="15">
        <f t="shared" si="19"/>
        <v>1</v>
      </c>
      <c r="Q104" s="15">
        <f>2*(R104+S104)/2</f>
        <v>2</v>
      </c>
      <c r="R104" s="14">
        <v>0</v>
      </c>
      <c r="S104" s="14">
        <v>2</v>
      </c>
      <c r="T104" s="15">
        <f>1*(U104+V104)/2</f>
        <v>0</v>
      </c>
      <c r="U104" s="109">
        <v>0</v>
      </c>
      <c r="V104" s="109">
        <v>0</v>
      </c>
      <c r="W104" s="12" t="s">
        <v>154</v>
      </c>
      <c r="X104" s="63">
        <v>1.75</v>
      </c>
      <c r="Y104" s="605"/>
      <c r="Z104" s="586"/>
    </row>
    <row r="105" spans="1:48" s="587" customFormat="1" ht="12.75" customHeight="1">
      <c r="A105" s="62"/>
      <c r="B105" s="1"/>
      <c r="C105" s="1"/>
      <c r="D105" s="1"/>
      <c r="E105" s="3"/>
      <c r="F105" s="3"/>
      <c r="G105" s="3"/>
      <c r="H105" s="3"/>
      <c r="I105" s="3"/>
      <c r="J105" s="3"/>
      <c r="K105" s="165" t="s">
        <v>216</v>
      </c>
      <c r="L105" s="3" t="s">
        <v>48</v>
      </c>
      <c r="M105" s="3" t="s">
        <v>31</v>
      </c>
      <c r="N105" s="3"/>
      <c r="O105" s="235">
        <f t="shared" si="18"/>
        <v>1.5</v>
      </c>
      <c r="P105" s="15">
        <f t="shared" si="19"/>
        <v>0.5</v>
      </c>
      <c r="Q105" s="15">
        <f>2*(R105+S105)/2</f>
        <v>1</v>
      </c>
      <c r="R105" s="14">
        <v>1</v>
      </c>
      <c r="S105" s="14">
        <v>0</v>
      </c>
      <c r="T105" s="15">
        <f>1*(U105+V105)/2</f>
        <v>0.5</v>
      </c>
      <c r="U105" s="109">
        <v>1</v>
      </c>
      <c r="V105" s="109">
        <v>0</v>
      </c>
      <c r="W105" s="12"/>
      <c r="X105" s="63"/>
      <c r="Y105" s="605"/>
      <c r="Z105" s="586"/>
    </row>
    <row r="106" spans="1:48" s="587" customFormat="1" ht="12.75" customHeight="1">
      <c r="A106" s="62"/>
      <c r="B106" s="1"/>
      <c r="C106" s="1"/>
      <c r="D106" s="1"/>
      <c r="E106" s="3"/>
      <c r="F106" s="3"/>
      <c r="G106" s="3"/>
      <c r="H106" s="3"/>
      <c r="I106" s="3"/>
      <c r="J106" s="3"/>
      <c r="K106" s="165" t="s">
        <v>126</v>
      </c>
      <c r="L106" s="141" t="s">
        <v>91</v>
      </c>
      <c r="M106" s="653" t="s">
        <v>55</v>
      </c>
      <c r="N106" s="141"/>
      <c r="O106" s="730">
        <f t="shared" si="18"/>
        <v>2</v>
      </c>
      <c r="P106" s="146">
        <f t="shared" si="19"/>
        <v>0</v>
      </c>
      <c r="Q106" s="146">
        <f>2*(R106+S106)/2</f>
        <v>0</v>
      </c>
      <c r="R106" s="140">
        <v>0</v>
      </c>
      <c r="S106" s="140">
        <v>0</v>
      </c>
      <c r="T106" s="146">
        <f>1*(U106+V106)/2</f>
        <v>2</v>
      </c>
      <c r="U106" s="158">
        <v>4</v>
      </c>
      <c r="V106" s="158">
        <v>0</v>
      </c>
      <c r="W106" s="12"/>
      <c r="X106" s="63"/>
      <c r="Y106" s="607"/>
      <c r="Z106" s="586"/>
    </row>
    <row r="107" spans="1:48" s="587" customFormat="1" ht="12.75" customHeight="1">
      <c r="A107" s="62"/>
      <c r="B107" s="1"/>
      <c r="C107" s="1"/>
      <c r="D107" s="1"/>
      <c r="E107" s="3"/>
      <c r="F107" s="3"/>
      <c r="G107" s="3"/>
      <c r="H107" s="3"/>
      <c r="I107" s="3"/>
      <c r="J107" s="3"/>
      <c r="K107" s="1" t="s">
        <v>96</v>
      </c>
      <c r="L107" s="3" t="s">
        <v>91</v>
      </c>
      <c r="M107" s="66" t="s">
        <v>45</v>
      </c>
      <c r="N107" s="3"/>
      <c r="O107" s="717">
        <f t="shared" si="18"/>
        <v>2.5</v>
      </c>
      <c r="P107" s="15">
        <f t="shared" si="19"/>
        <v>0.5</v>
      </c>
      <c r="Q107" s="15">
        <f>2*(R107+S107)/2</f>
        <v>1</v>
      </c>
      <c r="R107" s="14">
        <v>1</v>
      </c>
      <c r="S107" s="14">
        <v>0</v>
      </c>
      <c r="T107" s="15">
        <f>1*(U107+V107)/2</f>
        <v>1.5</v>
      </c>
      <c r="U107" s="109">
        <v>3</v>
      </c>
      <c r="V107" s="109">
        <v>0</v>
      </c>
      <c r="W107" s="12"/>
      <c r="X107" s="63"/>
      <c r="Y107" s="607"/>
      <c r="Z107" s="322"/>
    </row>
    <row r="108" spans="1:48" s="587" customFormat="1" ht="12.75" customHeight="1" thickBot="1">
      <c r="A108" s="352"/>
      <c r="B108" s="38"/>
      <c r="C108" s="38"/>
      <c r="D108" s="38"/>
      <c r="E108" s="67"/>
      <c r="F108" s="67"/>
      <c r="G108" s="67"/>
      <c r="H108" s="67"/>
      <c r="I108" s="67"/>
      <c r="J108" s="67"/>
      <c r="K108" s="1" t="s">
        <v>47</v>
      </c>
      <c r="L108" s="3" t="s">
        <v>109</v>
      </c>
      <c r="M108" s="66" t="s">
        <v>36</v>
      </c>
      <c r="N108" s="12"/>
      <c r="O108" s="138">
        <f t="shared" si="18"/>
        <v>1.25</v>
      </c>
      <c r="P108" s="65">
        <f t="shared" si="19"/>
        <v>0.5</v>
      </c>
      <c r="Q108" s="65">
        <f>2.5*(R108+S108)/2</f>
        <v>1.25</v>
      </c>
      <c r="R108" s="14">
        <v>0</v>
      </c>
      <c r="S108" s="14">
        <v>1</v>
      </c>
      <c r="T108" s="65">
        <f>1.5*(U108+V108)/2</f>
        <v>0</v>
      </c>
      <c r="U108" s="109">
        <v>0</v>
      </c>
      <c r="V108" s="109">
        <v>0</v>
      </c>
      <c r="W108" s="12"/>
      <c r="X108" s="381"/>
      <c r="Y108" s="607"/>
      <c r="Z108" s="322"/>
    </row>
    <row r="109" spans="1:48" s="587" customFormat="1" ht="12.75" customHeight="1" thickBot="1">
      <c r="A109" s="435"/>
      <c r="B109" s="415"/>
      <c r="C109" s="32"/>
      <c r="D109" s="32"/>
      <c r="E109" s="415"/>
      <c r="F109" s="415"/>
      <c r="G109" s="415"/>
      <c r="H109" s="415"/>
      <c r="I109" s="415"/>
      <c r="J109" s="415"/>
      <c r="K109" s="32"/>
      <c r="L109" s="415"/>
      <c r="M109" s="359"/>
      <c r="N109" s="360"/>
      <c r="O109" s="100">
        <f>SUM(O103:O108)</f>
        <v>12.25</v>
      </c>
      <c r="P109" s="100">
        <f>SUM(P103:P108)</f>
        <v>3.5</v>
      </c>
      <c r="Q109" s="100">
        <f>SUM(Q103:Q108)</f>
        <v>7.25</v>
      </c>
      <c r="R109" s="49"/>
      <c r="S109" s="48"/>
      <c r="T109" s="100">
        <f>SUM(T103:T108)</f>
        <v>5</v>
      </c>
      <c r="U109" s="336"/>
      <c r="V109" s="128"/>
      <c r="W109" s="396"/>
      <c r="X109" s="42">
        <f>SUM(X103:Y108)</f>
        <v>3.75</v>
      </c>
      <c r="Y109" s="605"/>
      <c r="Z109" s="586"/>
    </row>
    <row r="110" spans="1:48" ht="12.75" customHeight="1" thickBot="1">
      <c r="A110" s="646"/>
      <c r="B110" s="229"/>
      <c r="C110" s="229"/>
      <c r="D110" s="229"/>
      <c r="E110" s="670"/>
      <c r="F110" s="670"/>
      <c r="G110" s="670"/>
      <c r="H110" s="670"/>
      <c r="I110" s="670"/>
      <c r="J110" s="670"/>
      <c r="K110" s="625"/>
      <c r="L110" s="670"/>
      <c r="M110" s="670"/>
      <c r="N110" s="670"/>
      <c r="O110" s="671"/>
      <c r="P110" s="230"/>
      <c r="Q110" s="230"/>
      <c r="R110" s="43"/>
      <c r="S110" s="90"/>
      <c r="T110" s="230"/>
      <c r="U110" s="672"/>
      <c r="V110" s="672"/>
      <c r="W110" s="669"/>
      <c r="X110" s="669"/>
      <c r="Y110" s="629"/>
      <c r="Z110" s="430"/>
    </row>
    <row r="111" spans="1:48" s="587" customFormat="1" ht="12.75" customHeight="1">
      <c r="A111" s="371">
        <v>13</v>
      </c>
      <c r="B111" s="37" t="s">
        <v>83</v>
      </c>
      <c r="C111" s="609" t="s">
        <v>65</v>
      </c>
      <c r="D111" s="609"/>
      <c r="E111" s="98" t="s">
        <v>83</v>
      </c>
      <c r="F111" s="98" t="s">
        <v>86</v>
      </c>
      <c r="G111" s="98">
        <v>18</v>
      </c>
      <c r="H111" s="98" t="s">
        <v>6</v>
      </c>
      <c r="I111" s="98"/>
      <c r="J111" s="18"/>
      <c r="K111" s="1" t="s">
        <v>127</v>
      </c>
      <c r="L111" s="3" t="s">
        <v>93</v>
      </c>
      <c r="M111" s="66" t="s">
        <v>58</v>
      </c>
      <c r="N111" s="3"/>
      <c r="O111" s="717">
        <f t="shared" ref="O111:O116" si="20">Q111+T111</f>
        <v>2</v>
      </c>
      <c r="P111" s="15">
        <f t="shared" ref="P111:P116" si="21">(R111+S111)/2</f>
        <v>0.5</v>
      </c>
      <c r="Q111" s="15">
        <f>2*(R111+S111)/2</f>
        <v>1</v>
      </c>
      <c r="R111" s="14">
        <v>0</v>
      </c>
      <c r="S111" s="14">
        <v>1</v>
      </c>
      <c r="T111" s="15">
        <f>1*(U111+V111)/2</f>
        <v>1</v>
      </c>
      <c r="U111" s="109">
        <v>0</v>
      </c>
      <c r="V111" s="109">
        <v>2</v>
      </c>
      <c r="W111" s="98" t="s">
        <v>154</v>
      </c>
      <c r="X111" s="433">
        <v>2</v>
      </c>
      <c r="Y111" s="605"/>
      <c r="Z111" s="586"/>
    </row>
    <row r="112" spans="1:48" s="587" customFormat="1" ht="12.75" customHeight="1">
      <c r="A112" s="731"/>
      <c r="B112" s="17"/>
      <c r="C112" s="632"/>
      <c r="D112" s="632"/>
      <c r="E112" s="18"/>
      <c r="F112" s="18"/>
      <c r="G112" s="18"/>
      <c r="H112" s="18"/>
      <c r="I112" s="18"/>
      <c r="J112" s="18"/>
      <c r="K112" s="1" t="s">
        <v>66</v>
      </c>
      <c r="L112" s="3" t="s">
        <v>91</v>
      </c>
      <c r="M112" s="66" t="s">
        <v>45</v>
      </c>
      <c r="N112" s="3"/>
      <c r="O112" s="717">
        <f t="shared" si="20"/>
        <v>3.5</v>
      </c>
      <c r="P112" s="15">
        <f t="shared" si="21"/>
        <v>1</v>
      </c>
      <c r="Q112" s="15">
        <f>2*(R112+S112)/2</f>
        <v>2</v>
      </c>
      <c r="R112" s="14">
        <v>1</v>
      </c>
      <c r="S112" s="14">
        <v>1</v>
      </c>
      <c r="T112" s="15">
        <f>1*(U112+V112)/2</f>
        <v>1.5</v>
      </c>
      <c r="U112" s="109">
        <v>0</v>
      </c>
      <c r="V112" s="109">
        <v>3</v>
      </c>
      <c r="W112" s="12" t="s">
        <v>88</v>
      </c>
      <c r="X112" s="63">
        <v>1.5</v>
      </c>
      <c r="Y112" s="605"/>
      <c r="Z112" s="586"/>
    </row>
    <row r="113" spans="1:26" s="587" customFormat="1" ht="12.75" customHeight="1">
      <c r="A113" s="62"/>
      <c r="B113" s="1"/>
      <c r="C113" s="632"/>
      <c r="D113" s="632"/>
      <c r="E113" s="18"/>
      <c r="F113" s="18"/>
      <c r="G113" s="18"/>
      <c r="H113" s="18"/>
      <c r="I113" s="18"/>
      <c r="J113" s="18"/>
      <c r="K113" s="1" t="s">
        <v>128</v>
      </c>
      <c r="L113" s="3" t="s">
        <v>92</v>
      </c>
      <c r="M113" s="66" t="s">
        <v>31</v>
      </c>
      <c r="N113" s="3"/>
      <c r="O113" s="717">
        <f t="shared" si="20"/>
        <v>1.5</v>
      </c>
      <c r="P113" s="15">
        <f t="shared" si="21"/>
        <v>0.5</v>
      </c>
      <c r="Q113" s="15">
        <f>2*(R113+S113)/2</f>
        <v>1</v>
      </c>
      <c r="R113" s="14">
        <v>1</v>
      </c>
      <c r="S113" s="14">
        <v>0</v>
      </c>
      <c r="T113" s="15">
        <f>1*(U113+V113)/2</f>
        <v>0.5</v>
      </c>
      <c r="U113" s="109">
        <v>1</v>
      </c>
      <c r="V113" s="109">
        <v>0</v>
      </c>
      <c r="W113" s="12"/>
      <c r="X113" s="63"/>
      <c r="Y113" s="607"/>
      <c r="Z113" s="586"/>
    </row>
    <row r="114" spans="1:26" s="587" customFormat="1" ht="12.75" customHeight="1">
      <c r="A114" s="62"/>
      <c r="B114" s="1"/>
      <c r="C114" s="1"/>
      <c r="D114" s="1"/>
      <c r="E114" s="3"/>
      <c r="F114" s="3"/>
      <c r="G114" s="3"/>
      <c r="H114" s="3"/>
      <c r="I114" s="3"/>
      <c r="J114" s="3"/>
      <c r="K114" s="1" t="s">
        <v>209</v>
      </c>
      <c r="L114" s="3" t="s">
        <v>48</v>
      </c>
      <c r="M114" s="3" t="s">
        <v>31</v>
      </c>
      <c r="N114" s="17"/>
      <c r="O114" s="235">
        <f t="shared" si="20"/>
        <v>1.5</v>
      </c>
      <c r="P114" s="15">
        <f t="shared" si="21"/>
        <v>0.5</v>
      </c>
      <c r="Q114" s="15">
        <f>2*(R114+S114)/2</f>
        <v>1</v>
      </c>
      <c r="R114" s="14">
        <v>0</v>
      </c>
      <c r="S114" s="14">
        <v>1</v>
      </c>
      <c r="T114" s="15">
        <f>1*(U114+V114)/2</f>
        <v>0.5</v>
      </c>
      <c r="U114" s="109">
        <v>0</v>
      </c>
      <c r="V114" s="109">
        <v>1</v>
      </c>
      <c r="W114" s="12"/>
      <c r="X114" s="381"/>
      <c r="Y114" s="607"/>
      <c r="Z114" s="586"/>
    </row>
    <row r="115" spans="1:26" s="587" customFormat="1" ht="12.75" customHeight="1">
      <c r="A115" s="731"/>
      <c r="B115" s="1"/>
      <c r="C115" s="1"/>
      <c r="D115" s="1"/>
      <c r="E115" s="3"/>
      <c r="F115" s="3"/>
      <c r="G115" s="3"/>
      <c r="H115" s="3"/>
      <c r="I115" s="3"/>
      <c r="J115" s="3"/>
      <c r="K115" s="1" t="s">
        <v>129</v>
      </c>
      <c r="L115" s="3" t="s">
        <v>35</v>
      </c>
      <c r="M115" s="66" t="s">
        <v>30</v>
      </c>
      <c r="N115" s="12"/>
      <c r="O115" s="138">
        <f t="shared" si="20"/>
        <v>2</v>
      </c>
      <c r="P115" s="65">
        <f t="shared" si="21"/>
        <v>0.5</v>
      </c>
      <c r="Q115" s="65">
        <f>2.5*(R115+S115)/2</f>
        <v>1.25</v>
      </c>
      <c r="R115" s="19">
        <v>1</v>
      </c>
      <c r="S115" s="14">
        <v>0</v>
      </c>
      <c r="T115" s="65">
        <f>1.5*(U115+V115)/2</f>
        <v>0.75</v>
      </c>
      <c r="U115" s="109">
        <v>1</v>
      </c>
      <c r="V115" s="109">
        <v>0</v>
      </c>
      <c r="W115" s="17"/>
      <c r="X115" s="402"/>
      <c r="Y115" s="605"/>
      <c r="Z115" s="586"/>
    </row>
    <row r="116" spans="1:26" s="587" customFormat="1" ht="12.75" customHeight="1" thickBot="1">
      <c r="A116" s="731"/>
      <c r="B116" s="1"/>
      <c r="C116" s="8"/>
      <c r="D116" s="8"/>
      <c r="E116" s="12"/>
      <c r="F116" s="12"/>
      <c r="G116" s="12"/>
      <c r="H116" s="12"/>
      <c r="I116" s="12"/>
      <c r="J116" s="124"/>
      <c r="K116" s="25" t="s">
        <v>111</v>
      </c>
      <c r="L116" s="125" t="s">
        <v>109</v>
      </c>
      <c r="M116" s="126" t="s">
        <v>30</v>
      </c>
      <c r="N116" s="17"/>
      <c r="O116" s="138">
        <f t="shared" si="20"/>
        <v>2</v>
      </c>
      <c r="P116" s="65">
        <f t="shared" si="21"/>
        <v>0.5</v>
      </c>
      <c r="Q116" s="65">
        <f>2.5*(R116+S116)/2</f>
        <v>1.25</v>
      </c>
      <c r="R116" s="19">
        <v>1</v>
      </c>
      <c r="S116" s="14">
        <v>0</v>
      </c>
      <c r="T116" s="65">
        <f>1.5*(U116+V116)/2</f>
        <v>0.75</v>
      </c>
      <c r="U116" s="109">
        <v>1</v>
      </c>
      <c r="V116" s="109">
        <v>0</v>
      </c>
      <c r="W116" s="191"/>
      <c r="X116" s="545"/>
      <c r="Y116" s="605"/>
      <c r="Z116" s="586"/>
    </row>
    <row r="117" spans="1:26" s="587" customFormat="1" ht="12.75" customHeight="1" thickBot="1">
      <c r="A117" s="597"/>
      <c r="B117" s="732"/>
      <c r="C117" s="32"/>
      <c r="D117" s="32"/>
      <c r="E117" s="415"/>
      <c r="F117" s="415"/>
      <c r="G117" s="415"/>
      <c r="H117" s="415"/>
      <c r="I117" s="415"/>
      <c r="J117" s="415"/>
      <c r="K117" s="32"/>
      <c r="L117" s="415"/>
      <c r="M117" s="359"/>
      <c r="N117" s="382"/>
      <c r="O117" s="100">
        <f>SUM(O111:O116)</f>
        <v>12.5</v>
      </c>
      <c r="P117" s="100">
        <f>SUM(P111:P116)</f>
        <v>3.5</v>
      </c>
      <c r="Q117" s="100">
        <f>SUM(Q111:Q116)</f>
        <v>7.5</v>
      </c>
      <c r="R117" s="36"/>
      <c r="S117" s="35"/>
      <c r="T117" s="536">
        <f>SUM(T111:T116)</f>
        <v>5</v>
      </c>
      <c r="U117" s="115"/>
      <c r="V117" s="128"/>
      <c r="W117" s="396"/>
      <c r="X117" s="42">
        <f>SUM(X111:Y116)</f>
        <v>3.5</v>
      </c>
      <c r="Y117" s="605"/>
      <c r="Z117" s="586"/>
    </row>
    <row r="118" spans="1:26" ht="12.75" customHeight="1" thickBot="1">
      <c r="A118" s="818"/>
      <c r="B118" s="369"/>
      <c r="C118" s="625"/>
      <c r="D118" s="625"/>
      <c r="E118" s="369"/>
      <c r="F118" s="369"/>
      <c r="G118" s="369"/>
      <c r="H118" s="369"/>
      <c r="I118" s="369"/>
      <c r="J118" s="369"/>
      <c r="K118" s="625"/>
      <c r="L118" s="369"/>
      <c r="M118" s="369"/>
      <c r="N118" s="452"/>
      <c r="O118" s="84"/>
      <c r="P118" s="230"/>
      <c r="Q118" s="230"/>
      <c r="R118" s="84"/>
      <c r="S118" s="84"/>
      <c r="T118" s="230"/>
      <c r="U118" s="627"/>
      <c r="V118" s="627"/>
      <c r="W118" s="628"/>
      <c r="X118" s="628"/>
      <c r="Y118" s="630"/>
      <c r="Z118" s="430"/>
    </row>
    <row r="119" spans="1:26" ht="12.75" customHeight="1">
      <c r="A119" s="870">
        <v>14</v>
      </c>
      <c r="B119" s="37" t="s">
        <v>83</v>
      </c>
      <c r="C119" s="609" t="s">
        <v>69</v>
      </c>
      <c r="D119" s="609"/>
      <c r="E119" s="98" t="s">
        <v>83</v>
      </c>
      <c r="F119" s="98" t="s">
        <v>86</v>
      </c>
      <c r="G119" s="98">
        <v>14</v>
      </c>
      <c r="H119" s="98" t="s">
        <v>6</v>
      </c>
      <c r="I119" s="98"/>
      <c r="J119" s="442"/>
      <c r="K119" s="39" t="s">
        <v>27</v>
      </c>
      <c r="L119" s="442" t="s">
        <v>34</v>
      </c>
      <c r="M119" s="733" t="s">
        <v>31</v>
      </c>
      <c r="N119" s="112"/>
      <c r="O119" s="734">
        <f t="shared" ref="O119:O124" si="22">Q119+T119</f>
        <v>2.5</v>
      </c>
      <c r="P119" s="79">
        <f t="shared" ref="P119:P124" si="23">(R119+S119)/2</f>
        <v>0.5</v>
      </c>
      <c r="Q119" s="79">
        <f>2*(R119+S119)/2</f>
        <v>1</v>
      </c>
      <c r="R119" s="45">
        <v>1</v>
      </c>
      <c r="S119" s="45">
        <v>0</v>
      </c>
      <c r="T119" s="79">
        <f>1*(U119+V119)/2</f>
        <v>1.5</v>
      </c>
      <c r="U119" s="735">
        <v>3</v>
      </c>
      <c r="V119" s="735">
        <v>0</v>
      </c>
      <c r="W119" s="442" t="s">
        <v>88</v>
      </c>
      <c r="X119" s="433">
        <v>2</v>
      </c>
      <c r="Y119" s="630"/>
      <c r="Z119" s="687"/>
    </row>
    <row r="120" spans="1:26" s="587" customFormat="1" ht="12.75" customHeight="1">
      <c r="A120" s="731"/>
      <c r="B120" s="1"/>
      <c r="C120" s="632"/>
      <c r="D120" s="632"/>
      <c r="E120" s="18"/>
      <c r="F120" s="18"/>
      <c r="G120" s="18"/>
      <c r="H120" s="18"/>
      <c r="I120" s="18"/>
      <c r="J120" s="3"/>
      <c r="K120" s="1" t="s">
        <v>156</v>
      </c>
      <c r="L120" s="3" t="s">
        <v>48</v>
      </c>
      <c r="M120" s="66" t="s">
        <v>30</v>
      </c>
      <c r="N120" s="12"/>
      <c r="O120" s="235">
        <f t="shared" si="22"/>
        <v>2</v>
      </c>
      <c r="P120" s="15">
        <f t="shared" si="23"/>
        <v>1</v>
      </c>
      <c r="Q120" s="15">
        <f>2*(R120+S120)/2</f>
        <v>2</v>
      </c>
      <c r="R120" s="14">
        <v>1</v>
      </c>
      <c r="S120" s="14">
        <v>1</v>
      </c>
      <c r="T120" s="15">
        <f>1*(U120+V120)/2</f>
        <v>0</v>
      </c>
      <c r="U120" s="109">
        <v>0</v>
      </c>
      <c r="V120" s="109">
        <v>0</v>
      </c>
      <c r="W120" s="12" t="s">
        <v>87</v>
      </c>
      <c r="X120" s="63">
        <v>1.25</v>
      </c>
      <c r="Y120" s="605"/>
      <c r="Z120" s="586"/>
    </row>
    <row r="121" spans="1:26" s="587" customFormat="1" ht="12.75" customHeight="1">
      <c r="A121" s="731"/>
      <c r="B121" s="1"/>
      <c r="C121" s="632"/>
      <c r="D121" s="632"/>
      <c r="E121" s="18"/>
      <c r="F121" s="18"/>
      <c r="G121" s="18"/>
      <c r="H121" s="18"/>
      <c r="I121" s="18"/>
      <c r="J121" s="18"/>
      <c r="K121" s="1" t="s">
        <v>130</v>
      </c>
      <c r="L121" s="3" t="s">
        <v>91</v>
      </c>
      <c r="M121" s="66" t="s">
        <v>68</v>
      </c>
      <c r="N121" s="12"/>
      <c r="O121" s="235">
        <f t="shared" si="22"/>
        <v>2.5</v>
      </c>
      <c r="P121" s="15">
        <f t="shared" si="23"/>
        <v>0.5</v>
      </c>
      <c r="Q121" s="15">
        <f>2*(R121+S121)/2</f>
        <v>1</v>
      </c>
      <c r="R121" s="14">
        <v>1</v>
      </c>
      <c r="S121" s="14">
        <v>0</v>
      </c>
      <c r="T121" s="15">
        <f>1*(U121+V121)/2</f>
        <v>1.5</v>
      </c>
      <c r="U121" s="109">
        <v>3</v>
      </c>
      <c r="V121" s="109">
        <v>0</v>
      </c>
      <c r="W121" s="12"/>
      <c r="X121" s="63"/>
      <c r="Y121" s="605"/>
      <c r="Z121" s="586"/>
    </row>
    <row r="122" spans="1:26" s="587" customFormat="1" ht="12.75" customHeight="1">
      <c r="A122" s="731"/>
      <c r="B122" s="1"/>
      <c r="C122" s="632"/>
      <c r="D122" s="632"/>
      <c r="E122" s="18"/>
      <c r="F122" s="18"/>
      <c r="G122" s="18"/>
      <c r="H122" s="18"/>
      <c r="I122" s="18"/>
      <c r="J122" s="18"/>
      <c r="K122" s="26" t="s">
        <v>131</v>
      </c>
      <c r="L122" s="18" t="s">
        <v>91</v>
      </c>
      <c r="M122" s="18" t="s">
        <v>68</v>
      </c>
      <c r="N122" s="18"/>
      <c r="O122" s="426">
        <f t="shared" si="22"/>
        <v>3</v>
      </c>
      <c r="P122" s="99">
        <f t="shared" si="23"/>
        <v>0</v>
      </c>
      <c r="Q122" s="99">
        <f>2*(R122+S122)/2</f>
        <v>0</v>
      </c>
      <c r="R122" s="22">
        <v>0</v>
      </c>
      <c r="S122" s="22">
        <v>0</v>
      </c>
      <c r="T122" s="99">
        <f>1*(U122+V122)/2</f>
        <v>3</v>
      </c>
      <c r="U122" s="427">
        <v>0</v>
      </c>
      <c r="V122" s="427">
        <v>6</v>
      </c>
      <c r="W122" s="12"/>
      <c r="X122" s="63"/>
      <c r="Y122" s="605"/>
      <c r="Z122" s="586"/>
    </row>
    <row r="123" spans="1:26" s="587" customFormat="1" ht="12.75" customHeight="1">
      <c r="A123" s="731"/>
      <c r="B123" s="1"/>
      <c r="C123" s="632"/>
      <c r="D123" s="632"/>
      <c r="E123" s="18"/>
      <c r="F123" s="18"/>
      <c r="G123" s="18"/>
      <c r="H123" s="18"/>
      <c r="I123" s="18"/>
      <c r="J123" s="18"/>
      <c r="K123" s="1" t="s">
        <v>57</v>
      </c>
      <c r="L123" s="141" t="s">
        <v>91</v>
      </c>
      <c r="M123" s="141" t="s">
        <v>58</v>
      </c>
      <c r="N123" s="736"/>
      <c r="O123" s="146">
        <f t="shared" si="22"/>
        <v>2</v>
      </c>
      <c r="P123" s="146">
        <f t="shared" si="23"/>
        <v>0.5</v>
      </c>
      <c r="Q123" s="146">
        <f>2*(R123+S123)/2</f>
        <v>1</v>
      </c>
      <c r="R123" s="140">
        <v>1</v>
      </c>
      <c r="S123" s="140">
        <v>0</v>
      </c>
      <c r="T123" s="146">
        <f>1*(U123+V123)/2</f>
        <v>1</v>
      </c>
      <c r="U123" s="158">
        <v>2</v>
      </c>
      <c r="V123" s="158">
        <v>0</v>
      </c>
      <c r="W123" s="12"/>
      <c r="X123" s="63"/>
      <c r="Y123" s="605"/>
      <c r="Z123" s="586"/>
    </row>
    <row r="124" spans="1:26" s="587" customFormat="1" ht="12.75" customHeight="1" thickBot="1">
      <c r="A124" s="731"/>
      <c r="B124" s="1"/>
      <c r="C124" s="737"/>
      <c r="D124" s="737"/>
      <c r="E124" s="125"/>
      <c r="F124" s="125"/>
      <c r="G124" s="125"/>
      <c r="H124" s="125"/>
      <c r="I124" s="125"/>
      <c r="J124" s="125"/>
      <c r="K124" s="167" t="s">
        <v>103</v>
      </c>
      <c r="L124" s="738" t="s">
        <v>35</v>
      </c>
      <c r="M124" s="739" t="s">
        <v>36</v>
      </c>
      <c r="N124" s="141"/>
      <c r="O124" s="740">
        <f t="shared" si="22"/>
        <v>0.75</v>
      </c>
      <c r="P124" s="146">
        <f t="shared" si="23"/>
        <v>0</v>
      </c>
      <c r="Q124" s="161">
        <f>2.5*(R124+S124)/2</f>
        <v>0</v>
      </c>
      <c r="R124" s="168">
        <v>0</v>
      </c>
      <c r="S124" s="168">
        <v>0</v>
      </c>
      <c r="T124" s="161">
        <f>1.5*(U124+V124)/2</f>
        <v>0.75</v>
      </c>
      <c r="U124" s="741">
        <v>0</v>
      </c>
      <c r="V124" s="158">
        <v>1</v>
      </c>
      <c r="W124" s="12"/>
      <c r="X124" s="63"/>
      <c r="Y124" s="605"/>
      <c r="Z124" s="586"/>
    </row>
    <row r="125" spans="1:26" s="587" customFormat="1" ht="12.75" customHeight="1" thickBot="1">
      <c r="A125" s="597"/>
      <c r="B125" s="415"/>
      <c r="C125" s="32"/>
      <c r="D125" s="32"/>
      <c r="E125" s="415"/>
      <c r="F125" s="415"/>
      <c r="G125" s="415"/>
      <c r="H125" s="415"/>
      <c r="I125" s="415"/>
      <c r="J125" s="415"/>
      <c r="K125" s="32"/>
      <c r="L125" s="415"/>
      <c r="M125" s="415"/>
      <c r="N125" s="382"/>
      <c r="O125" s="100">
        <f>SUM(O119:O124)</f>
        <v>12.75</v>
      </c>
      <c r="P125" s="100">
        <f>SUM(P119:P124)</f>
        <v>2.5</v>
      </c>
      <c r="Q125" s="620">
        <f>SUM(Q119:Q124)</f>
        <v>5</v>
      </c>
      <c r="R125" s="85"/>
      <c r="S125" s="48"/>
      <c r="T125" s="536">
        <f>SUM(T119:T124)</f>
        <v>7.75</v>
      </c>
      <c r="U125" s="621"/>
      <c r="V125" s="128"/>
      <c r="W125" s="396"/>
      <c r="X125" s="42">
        <f>SUM(X119:Y124)</f>
        <v>3.25</v>
      </c>
      <c r="Y125" s="605"/>
      <c r="Z125" s="586"/>
    </row>
    <row r="126" spans="1:26" ht="12.75" customHeight="1" thickBot="1">
      <c r="A126" s="646"/>
      <c r="B126" s="648"/>
      <c r="C126" s="647"/>
      <c r="D126" s="647"/>
      <c r="E126" s="648"/>
      <c r="F126" s="648"/>
      <c r="G126" s="648"/>
      <c r="H126" s="648"/>
      <c r="I126" s="648"/>
      <c r="J126" s="648"/>
      <c r="K126" s="647"/>
      <c r="L126" s="648"/>
      <c r="M126" s="648"/>
      <c r="N126" s="742"/>
      <c r="O126" s="44"/>
      <c r="P126" s="200"/>
      <c r="Q126" s="200"/>
      <c r="R126" s="72"/>
      <c r="S126" s="44"/>
      <c r="T126" s="200"/>
      <c r="U126" s="649"/>
      <c r="V126" s="649"/>
      <c r="W126" s="650"/>
      <c r="X126" s="650"/>
      <c r="Y126" s="630"/>
    </row>
    <row r="127" spans="1:26" s="587" customFormat="1" ht="12.75" customHeight="1">
      <c r="A127" s="371">
        <v>15</v>
      </c>
      <c r="B127" s="348" t="s">
        <v>83</v>
      </c>
      <c r="C127" s="106" t="s">
        <v>71</v>
      </c>
      <c r="D127" s="106"/>
      <c r="E127" s="348" t="s">
        <v>83</v>
      </c>
      <c r="F127" s="348" t="s">
        <v>86</v>
      </c>
      <c r="G127" s="348">
        <v>15</v>
      </c>
      <c r="H127" s="348" t="s">
        <v>6</v>
      </c>
      <c r="I127" s="348"/>
      <c r="J127" s="112"/>
      <c r="K127" s="39" t="s">
        <v>42</v>
      </c>
      <c r="L127" s="442" t="s">
        <v>29</v>
      </c>
      <c r="M127" s="442" t="s">
        <v>31</v>
      </c>
      <c r="N127" s="442"/>
      <c r="O127" s="78">
        <f>Q127+T127</f>
        <v>4</v>
      </c>
      <c r="P127" s="79">
        <f>(R127+S127)/2</f>
        <v>1.5</v>
      </c>
      <c r="Q127" s="79">
        <f>2*(R127+S127)/2</f>
        <v>3</v>
      </c>
      <c r="R127" s="29">
        <v>2</v>
      </c>
      <c r="S127" s="29">
        <v>1</v>
      </c>
      <c r="T127" s="79">
        <f>1*(U127+V127)/2</f>
        <v>1</v>
      </c>
      <c r="U127" s="95">
        <v>0</v>
      </c>
      <c r="V127" s="95">
        <v>2</v>
      </c>
      <c r="W127" s="98" t="s">
        <v>88</v>
      </c>
      <c r="X127" s="433">
        <v>2</v>
      </c>
      <c r="Y127" s="607"/>
    </row>
    <row r="128" spans="1:26" s="587" customFormat="1" ht="12.75" customHeight="1">
      <c r="A128" s="378"/>
      <c r="B128" s="217"/>
      <c r="C128" s="20"/>
      <c r="D128" s="20"/>
      <c r="E128" s="217"/>
      <c r="F128" s="217"/>
      <c r="G128" s="217"/>
      <c r="H128" s="217"/>
      <c r="I128" s="217"/>
      <c r="J128" s="12"/>
      <c r="K128" s="1" t="s">
        <v>42</v>
      </c>
      <c r="L128" s="3" t="s">
        <v>34</v>
      </c>
      <c r="M128" s="3" t="s">
        <v>31</v>
      </c>
      <c r="N128" s="3"/>
      <c r="O128" s="15">
        <f>Q128+T128</f>
        <v>2</v>
      </c>
      <c r="P128" s="15">
        <f>(R128+S128)/2</f>
        <v>1</v>
      </c>
      <c r="Q128" s="15">
        <f>2*(R128+S128)/2</f>
        <v>2</v>
      </c>
      <c r="R128" s="10">
        <v>2</v>
      </c>
      <c r="S128" s="10">
        <v>0</v>
      </c>
      <c r="T128" s="15">
        <f>1*(U128+V128)/2</f>
        <v>0</v>
      </c>
      <c r="U128" s="97">
        <v>0</v>
      </c>
      <c r="V128" s="97">
        <v>0</v>
      </c>
      <c r="W128" s="12" t="s">
        <v>87</v>
      </c>
      <c r="X128" s="63">
        <v>1.5</v>
      </c>
      <c r="Y128" s="607"/>
    </row>
    <row r="129" spans="1:25" ht="12.75" customHeight="1">
      <c r="A129" s="378"/>
      <c r="B129" s="217"/>
      <c r="C129" s="20"/>
      <c r="D129" s="20"/>
      <c r="E129" s="217"/>
      <c r="F129" s="217"/>
      <c r="G129" s="217"/>
      <c r="H129" s="217"/>
      <c r="I129" s="217"/>
      <c r="J129" s="217"/>
      <c r="K129" s="1" t="s">
        <v>210</v>
      </c>
      <c r="L129" s="3" t="s">
        <v>48</v>
      </c>
      <c r="M129" s="3" t="s">
        <v>30</v>
      </c>
      <c r="N129" s="12"/>
      <c r="O129" s="235">
        <f>Q129+T129</f>
        <v>2</v>
      </c>
      <c r="P129" s="15">
        <f>(R129+S129)/2</f>
        <v>1</v>
      </c>
      <c r="Q129" s="15">
        <f>2*(R129+S129)/2</f>
        <v>2</v>
      </c>
      <c r="R129" s="10">
        <v>1</v>
      </c>
      <c r="S129" s="10">
        <v>1</v>
      </c>
      <c r="T129" s="15">
        <f>1*(U129+V129)/2</f>
        <v>0</v>
      </c>
      <c r="U129" s="109">
        <v>0</v>
      </c>
      <c r="V129" s="109">
        <v>0</v>
      </c>
      <c r="W129" s="678"/>
      <c r="X129" s="517"/>
      <c r="Y129" s="630"/>
    </row>
    <row r="130" spans="1:25" ht="12.75" customHeight="1">
      <c r="A130" s="378"/>
      <c r="B130" s="217"/>
      <c r="C130" s="20"/>
      <c r="D130" s="20"/>
      <c r="E130" s="217"/>
      <c r="F130" s="217"/>
      <c r="G130" s="217"/>
      <c r="H130" s="217"/>
      <c r="I130" s="217"/>
      <c r="J130" s="217"/>
      <c r="K130" s="20" t="s">
        <v>90</v>
      </c>
      <c r="L130" s="217" t="s">
        <v>93</v>
      </c>
      <c r="M130" s="743" t="s">
        <v>28</v>
      </c>
      <c r="N130" s="744"/>
      <c r="O130" s="745">
        <f>Q130+T130</f>
        <v>2</v>
      </c>
      <c r="P130" s="15">
        <f>(R130+S130)/2</f>
        <v>0.5</v>
      </c>
      <c r="Q130" s="15">
        <f>2*(R130+S130)/2</f>
        <v>1</v>
      </c>
      <c r="R130" s="14">
        <v>0</v>
      </c>
      <c r="S130" s="14">
        <v>1</v>
      </c>
      <c r="T130" s="15">
        <f>1*(U130+V130)/2</f>
        <v>1</v>
      </c>
      <c r="U130" s="109">
        <v>0</v>
      </c>
      <c r="V130" s="109">
        <v>2</v>
      </c>
      <c r="W130" s="678"/>
      <c r="X130" s="517"/>
      <c r="Y130" s="630"/>
    </row>
    <row r="131" spans="1:25" ht="12.75" customHeight="1" thickBot="1">
      <c r="A131" s="62"/>
      <c r="B131" s="12"/>
      <c r="C131" s="8"/>
      <c r="D131" s="8"/>
      <c r="E131" s="12"/>
      <c r="F131" s="12"/>
      <c r="G131" s="12"/>
      <c r="H131" s="12"/>
      <c r="I131" s="12"/>
      <c r="J131" s="12"/>
      <c r="K131" s="8" t="s">
        <v>132</v>
      </c>
      <c r="L131" s="12" t="s">
        <v>91</v>
      </c>
      <c r="M131" s="390" t="s">
        <v>55</v>
      </c>
      <c r="N131" s="746"/>
      <c r="O131" s="717">
        <f>Q131+T131</f>
        <v>2.5</v>
      </c>
      <c r="P131" s="15">
        <f>(R131+S131)/2</f>
        <v>0.5</v>
      </c>
      <c r="Q131" s="15">
        <f>2*(R131+S131)/2</f>
        <v>1</v>
      </c>
      <c r="R131" s="14">
        <v>0</v>
      </c>
      <c r="S131" s="14">
        <v>1</v>
      </c>
      <c r="T131" s="15">
        <f>1*(U131+V131)/2</f>
        <v>1.5</v>
      </c>
      <c r="U131" s="109">
        <v>0</v>
      </c>
      <c r="V131" s="109">
        <v>3</v>
      </c>
      <c r="W131" s="12"/>
      <c r="X131" s="63"/>
      <c r="Y131" s="630"/>
    </row>
    <row r="132" spans="1:25" s="587" customFormat="1" ht="12.75" customHeight="1" thickBot="1">
      <c r="A132" s="435"/>
      <c r="B132" s="415"/>
      <c r="C132" s="32"/>
      <c r="D132" s="32"/>
      <c r="E132" s="415"/>
      <c r="F132" s="415"/>
      <c r="G132" s="415"/>
      <c r="H132" s="415"/>
      <c r="I132" s="415"/>
      <c r="J132" s="415"/>
      <c r="K132" s="32"/>
      <c r="L132" s="415"/>
      <c r="M132" s="415"/>
      <c r="N132" s="382"/>
      <c r="O132" s="100">
        <f>SUM(O127:O131)</f>
        <v>12.5</v>
      </c>
      <c r="P132" s="100">
        <f>SUM(P127:P131)</f>
        <v>4.5</v>
      </c>
      <c r="Q132" s="100">
        <f>SUM(Q127:Q131)</f>
        <v>9</v>
      </c>
      <c r="R132" s="36"/>
      <c r="S132" s="48"/>
      <c r="T132" s="536">
        <f>SUM(T127:T131)</f>
        <v>3.5</v>
      </c>
      <c r="U132" s="621"/>
      <c r="V132" s="622"/>
      <c r="W132" s="637"/>
      <c r="X132" s="105">
        <f>SUM(X127:X131)</f>
        <v>3.5</v>
      </c>
      <c r="Y132" s="607"/>
    </row>
    <row r="133" spans="1:25" s="587" customFormat="1" ht="12.75" customHeight="1" thickBot="1">
      <c r="A133" s="655"/>
      <c r="B133" s="663"/>
      <c r="C133" s="73"/>
      <c r="D133" s="73"/>
      <c r="E133" s="663"/>
      <c r="F133" s="663"/>
      <c r="G133" s="663"/>
      <c r="H133" s="663"/>
      <c r="I133" s="663"/>
      <c r="J133" s="663"/>
      <c r="K133" s="73"/>
      <c r="L133" s="663"/>
      <c r="M133" s="663"/>
      <c r="N133" s="747"/>
      <c r="O133" s="162"/>
      <c r="P133" s="162"/>
      <c r="Q133" s="162"/>
      <c r="R133" s="71"/>
      <c r="S133" s="71"/>
      <c r="T133" s="162"/>
      <c r="U133" s="626"/>
      <c r="V133" s="626"/>
      <c r="W133" s="607"/>
      <c r="X133" s="748"/>
      <c r="Y133" s="607"/>
    </row>
    <row r="134" spans="1:25" s="587" customFormat="1" ht="12.75" customHeight="1">
      <c r="A134" s="371">
        <v>16</v>
      </c>
      <c r="B134" s="348" t="s">
        <v>83</v>
      </c>
      <c r="C134" s="106" t="s">
        <v>72</v>
      </c>
      <c r="D134" s="106"/>
      <c r="E134" s="348" t="s">
        <v>83</v>
      </c>
      <c r="F134" s="348" t="s">
        <v>211</v>
      </c>
      <c r="G134" s="348">
        <v>15</v>
      </c>
      <c r="H134" s="348" t="s">
        <v>6</v>
      </c>
      <c r="I134" s="348"/>
      <c r="J134" s="112"/>
      <c r="K134" s="39" t="s">
        <v>42</v>
      </c>
      <c r="L134" s="442" t="s">
        <v>34</v>
      </c>
      <c r="M134" s="733" t="s">
        <v>45</v>
      </c>
      <c r="N134" s="442"/>
      <c r="O134" s="734">
        <f t="shared" ref="O134:O140" si="24">Q134+T134</f>
        <v>2.5</v>
      </c>
      <c r="P134" s="79">
        <f t="shared" ref="P134:P140" si="25">(R134+S134)/2</f>
        <v>0.5</v>
      </c>
      <c r="Q134" s="79">
        <f t="shared" ref="Q134:Q140" si="26">2*(R134+S134)/2</f>
        <v>1</v>
      </c>
      <c r="R134" s="45">
        <v>0</v>
      </c>
      <c r="S134" s="45">
        <v>1</v>
      </c>
      <c r="T134" s="79">
        <f t="shared" ref="T134:T140" si="27">1*(U134+V134)/2</f>
        <v>1.5</v>
      </c>
      <c r="U134" s="735">
        <v>0</v>
      </c>
      <c r="V134" s="735">
        <v>3</v>
      </c>
      <c r="W134" s="98" t="s">
        <v>88</v>
      </c>
      <c r="X134" s="433">
        <v>2</v>
      </c>
      <c r="Y134" s="607"/>
    </row>
    <row r="135" spans="1:25" s="587" customFormat="1" ht="12.75" customHeight="1">
      <c r="A135" s="62"/>
      <c r="B135" s="12"/>
      <c r="C135" s="8"/>
      <c r="D135" s="8"/>
      <c r="E135" s="12"/>
      <c r="F135" s="12"/>
      <c r="G135" s="12"/>
      <c r="H135" s="12"/>
      <c r="I135" s="12"/>
      <c r="J135" s="353"/>
      <c r="K135" s="38" t="s">
        <v>42</v>
      </c>
      <c r="L135" s="67" t="s">
        <v>34</v>
      </c>
      <c r="M135" s="67" t="s">
        <v>68</v>
      </c>
      <c r="N135" s="353"/>
      <c r="O135" s="236">
        <f t="shared" si="24"/>
        <v>1.5</v>
      </c>
      <c r="P135" s="65">
        <f t="shared" si="25"/>
        <v>0</v>
      </c>
      <c r="Q135" s="65">
        <f t="shared" si="26"/>
        <v>0</v>
      </c>
      <c r="R135" s="16">
        <v>0</v>
      </c>
      <c r="S135" s="16">
        <v>0</v>
      </c>
      <c r="T135" s="65">
        <f t="shared" si="27"/>
        <v>1.5</v>
      </c>
      <c r="U135" s="685">
        <v>3</v>
      </c>
      <c r="V135" s="685">
        <v>0</v>
      </c>
      <c r="W135" s="12" t="s">
        <v>87</v>
      </c>
      <c r="X135" s="63">
        <v>1.5</v>
      </c>
      <c r="Y135" s="607"/>
    </row>
    <row r="136" spans="1:25" s="587" customFormat="1" ht="12.75" customHeight="1">
      <c r="A136" s="62"/>
      <c r="B136" s="12"/>
      <c r="C136" s="8"/>
      <c r="D136" s="8"/>
      <c r="E136" s="12"/>
      <c r="F136" s="12"/>
      <c r="G136" s="12"/>
      <c r="H136" s="12"/>
      <c r="I136" s="12"/>
      <c r="J136" s="353"/>
      <c r="K136" s="38" t="s">
        <v>42</v>
      </c>
      <c r="L136" s="67" t="s">
        <v>29</v>
      </c>
      <c r="M136" s="67" t="s">
        <v>28</v>
      </c>
      <c r="N136" s="353"/>
      <c r="O136" s="236">
        <f t="shared" si="24"/>
        <v>1</v>
      </c>
      <c r="P136" s="65">
        <f t="shared" si="25"/>
        <v>0</v>
      </c>
      <c r="Q136" s="65">
        <f t="shared" si="26"/>
        <v>0</v>
      </c>
      <c r="R136" s="16">
        <v>0</v>
      </c>
      <c r="S136" s="16">
        <v>0</v>
      </c>
      <c r="T136" s="65">
        <f t="shared" si="27"/>
        <v>1</v>
      </c>
      <c r="U136" s="685">
        <v>2</v>
      </c>
      <c r="V136" s="685">
        <v>0</v>
      </c>
      <c r="W136" s="12"/>
      <c r="X136" s="63"/>
      <c r="Y136" s="607"/>
    </row>
    <row r="137" spans="1:25" s="587" customFormat="1" ht="12.75" customHeight="1">
      <c r="A137" s="62"/>
      <c r="B137" s="12"/>
      <c r="C137" s="8"/>
      <c r="D137" s="8"/>
      <c r="E137" s="12"/>
      <c r="F137" s="12"/>
      <c r="G137" s="12"/>
      <c r="H137" s="12"/>
      <c r="I137" s="12"/>
      <c r="J137" s="12"/>
      <c r="K137" s="1" t="s">
        <v>157</v>
      </c>
      <c r="L137" s="12" t="s">
        <v>48</v>
      </c>
      <c r="M137" s="3" t="s">
        <v>30</v>
      </c>
      <c r="N137" s="12"/>
      <c r="O137" s="15">
        <f t="shared" si="24"/>
        <v>2</v>
      </c>
      <c r="P137" s="15">
        <f t="shared" si="25"/>
        <v>1</v>
      </c>
      <c r="Q137" s="15">
        <f t="shared" si="26"/>
        <v>2</v>
      </c>
      <c r="R137" s="10">
        <v>1</v>
      </c>
      <c r="S137" s="10">
        <v>1</v>
      </c>
      <c r="T137" s="15">
        <f t="shared" si="27"/>
        <v>0</v>
      </c>
      <c r="U137" s="97">
        <v>0</v>
      </c>
      <c r="V137" s="97">
        <v>0</v>
      </c>
      <c r="W137" s="12"/>
      <c r="X137" s="63"/>
      <c r="Y137" s="607"/>
    </row>
    <row r="138" spans="1:25" s="587" customFormat="1" ht="12.75" customHeight="1">
      <c r="A138" s="62"/>
      <c r="B138" s="12"/>
      <c r="C138" s="8"/>
      <c r="D138" s="8"/>
      <c r="E138" s="12"/>
      <c r="F138" s="12"/>
      <c r="G138" s="12"/>
      <c r="H138" s="12"/>
      <c r="I138" s="12"/>
      <c r="J138" s="12"/>
      <c r="K138" s="1" t="s">
        <v>104</v>
      </c>
      <c r="L138" s="3" t="s">
        <v>91</v>
      </c>
      <c r="M138" s="3" t="s">
        <v>45</v>
      </c>
      <c r="N138" s="3"/>
      <c r="O138" s="15">
        <f t="shared" si="24"/>
        <v>2.5</v>
      </c>
      <c r="P138" s="15">
        <f t="shared" si="25"/>
        <v>0.5</v>
      </c>
      <c r="Q138" s="15">
        <f t="shared" si="26"/>
        <v>1</v>
      </c>
      <c r="R138" s="10">
        <v>0</v>
      </c>
      <c r="S138" s="10">
        <v>1</v>
      </c>
      <c r="T138" s="15">
        <f t="shared" si="27"/>
        <v>1.5</v>
      </c>
      <c r="U138" s="97">
        <v>0</v>
      </c>
      <c r="V138" s="97">
        <v>3</v>
      </c>
      <c r="W138" s="17"/>
      <c r="X138" s="546"/>
      <c r="Y138" s="607"/>
    </row>
    <row r="139" spans="1:25" s="587" customFormat="1" ht="12.75" customHeight="1">
      <c r="A139" s="62"/>
      <c r="B139" s="12"/>
      <c r="C139" s="8"/>
      <c r="D139" s="8"/>
      <c r="E139" s="12"/>
      <c r="F139" s="12"/>
      <c r="G139" s="12"/>
      <c r="H139" s="12"/>
      <c r="I139" s="12"/>
      <c r="J139" s="12"/>
      <c r="K139" s="1" t="s">
        <v>42</v>
      </c>
      <c r="L139" s="3" t="s">
        <v>91</v>
      </c>
      <c r="M139" s="3" t="s">
        <v>68</v>
      </c>
      <c r="N139" s="12"/>
      <c r="O139" s="235">
        <f t="shared" si="24"/>
        <v>1.5</v>
      </c>
      <c r="P139" s="15">
        <f t="shared" si="25"/>
        <v>0</v>
      </c>
      <c r="Q139" s="15">
        <f t="shared" si="26"/>
        <v>0</v>
      </c>
      <c r="R139" s="10">
        <v>0</v>
      </c>
      <c r="S139" s="10">
        <v>0</v>
      </c>
      <c r="T139" s="15">
        <f t="shared" si="27"/>
        <v>1.5</v>
      </c>
      <c r="U139" s="109">
        <v>3</v>
      </c>
      <c r="V139" s="109">
        <v>0</v>
      </c>
      <c r="W139" s="17"/>
      <c r="X139" s="443"/>
      <c r="Y139" s="607"/>
    </row>
    <row r="140" spans="1:25" s="587" customFormat="1" ht="12.75" customHeight="1" thickBot="1">
      <c r="A140" s="62"/>
      <c r="B140" s="12"/>
      <c r="C140" s="8"/>
      <c r="D140" s="8"/>
      <c r="E140" s="12"/>
      <c r="F140" s="12"/>
      <c r="G140" s="12"/>
      <c r="H140" s="12"/>
      <c r="I140" s="12"/>
      <c r="J140" s="12"/>
      <c r="K140" s="1" t="s">
        <v>212</v>
      </c>
      <c r="L140" s="12" t="s">
        <v>91</v>
      </c>
      <c r="M140" s="3" t="s">
        <v>68</v>
      </c>
      <c r="N140" s="12"/>
      <c r="O140" s="15">
        <f t="shared" si="24"/>
        <v>1.5</v>
      </c>
      <c r="P140" s="15">
        <f t="shared" si="25"/>
        <v>0</v>
      </c>
      <c r="Q140" s="15">
        <f t="shared" si="26"/>
        <v>0</v>
      </c>
      <c r="R140" s="10">
        <v>0</v>
      </c>
      <c r="S140" s="10">
        <v>0</v>
      </c>
      <c r="T140" s="15">
        <f t="shared" si="27"/>
        <v>1.5</v>
      </c>
      <c r="U140" s="97">
        <v>0</v>
      </c>
      <c r="V140" s="97">
        <v>3</v>
      </c>
      <c r="W140" s="17"/>
      <c r="X140" s="443"/>
      <c r="Y140" s="607"/>
    </row>
    <row r="141" spans="1:25" s="587" customFormat="1" ht="12.75" customHeight="1" thickBot="1">
      <c r="A141" s="435"/>
      <c r="B141" s="415"/>
      <c r="C141" s="32"/>
      <c r="D141" s="32"/>
      <c r="E141" s="415"/>
      <c r="F141" s="415"/>
      <c r="G141" s="415"/>
      <c r="H141" s="415"/>
      <c r="I141" s="415"/>
      <c r="J141" s="415"/>
      <c r="K141" s="403"/>
      <c r="L141" s="403"/>
      <c r="M141" s="403"/>
      <c r="N141" s="403"/>
      <c r="O141" s="100">
        <f>SUM(O134:O140)</f>
        <v>12.5</v>
      </c>
      <c r="P141" s="100">
        <f>SUM(P134:P140)</f>
        <v>2</v>
      </c>
      <c r="Q141" s="100">
        <f>SUM(Q134:Q140)</f>
        <v>4</v>
      </c>
      <c r="R141" s="36"/>
      <c r="S141" s="48"/>
      <c r="T141" s="536">
        <f>SUM(T134:T140)</f>
        <v>8.5</v>
      </c>
      <c r="U141" s="621"/>
      <c r="V141" s="622"/>
      <c r="W141" s="637"/>
      <c r="X141" s="105">
        <f>SUM(X134:X140)</f>
        <v>3.5</v>
      </c>
      <c r="Y141" s="607"/>
    </row>
    <row r="142" spans="1:25" s="587" customFormat="1" ht="12.75" customHeight="1" thickBot="1">
      <c r="A142" s="663"/>
      <c r="B142" s="663"/>
      <c r="C142" s="73"/>
      <c r="D142" s="73"/>
      <c r="E142" s="663"/>
      <c r="F142" s="663"/>
      <c r="G142" s="663"/>
      <c r="H142" s="663"/>
      <c r="I142" s="663"/>
      <c r="J142" s="663"/>
      <c r="K142" s="607"/>
      <c r="L142" s="607"/>
      <c r="M142" s="607"/>
      <c r="N142" s="607"/>
      <c r="O142" s="71"/>
      <c r="P142" s="71"/>
      <c r="Q142" s="71"/>
      <c r="R142" s="71"/>
      <c r="S142" s="71"/>
      <c r="T142" s="71"/>
      <c r="U142" s="626"/>
      <c r="V142" s="626"/>
      <c r="W142" s="607"/>
      <c r="X142" s="75"/>
      <c r="Y142" s="607"/>
    </row>
    <row r="143" spans="1:25" s="587" customFormat="1" ht="12.75" customHeight="1">
      <c r="A143" s="371">
        <v>17</v>
      </c>
      <c r="B143" s="348" t="s">
        <v>83</v>
      </c>
      <c r="C143" s="106" t="s">
        <v>73</v>
      </c>
      <c r="D143" s="106"/>
      <c r="E143" s="348" t="s">
        <v>95</v>
      </c>
      <c r="F143" s="348" t="s">
        <v>86</v>
      </c>
      <c r="G143" s="348">
        <v>12</v>
      </c>
      <c r="H143" s="348" t="s">
        <v>6</v>
      </c>
      <c r="I143" s="348"/>
      <c r="J143" s="348"/>
      <c r="K143" s="106" t="s">
        <v>181</v>
      </c>
      <c r="L143" s="348" t="s">
        <v>48</v>
      </c>
      <c r="M143" s="122" t="s">
        <v>31</v>
      </c>
      <c r="N143" s="98"/>
      <c r="O143" s="212">
        <f>Q143+T143</f>
        <v>1.5</v>
      </c>
      <c r="P143" s="212">
        <f>(R143+S143)/2</f>
        <v>0.5</v>
      </c>
      <c r="Q143" s="212">
        <f>2*(R143+S143)/2</f>
        <v>1</v>
      </c>
      <c r="R143" s="9">
        <v>0</v>
      </c>
      <c r="S143" s="9">
        <v>1</v>
      </c>
      <c r="T143" s="212">
        <f>1*(U143+V143)/2</f>
        <v>0.5</v>
      </c>
      <c r="U143" s="350">
        <v>0</v>
      </c>
      <c r="V143" s="350">
        <v>1</v>
      </c>
      <c r="W143" s="98" t="s">
        <v>88</v>
      </c>
      <c r="X143" s="433">
        <v>2</v>
      </c>
      <c r="Y143" s="607"/>
    </row>
    <row r="144" spans="1:25" s="587" customFormat="1" ht="12.75" customHeight="1">
      <c r="A144" s="62"/>
      <c r="B144" s="12"/>
      <c r="C144" s="8"/>
      <c r="D144" s="8"/>
      <c r="E144" s="12"/>
      <c r="F144" s="12"/>
      <c r="G144" s="12"/>
      <c r="H144" s="12"/>
      <c r="I144" s="12"/>
      <c r="J144" s="124"/>
      <c r="K144" s="25" t="s">
        <v>27</v>
      </c>
      <c r="L144" s="3" t="s">
        <v>29</v>
      </c>
      <c r="M144" s="3" t="s">
        <v>28</v>
      </c>
      <c r="N144" s="12"/>
      <c r="O144" s="236">
        <f>Q144+T144</f>
        <v>1</v>
      </c>
      <c r="P144" s="65">
        <f>(R144+S144)/2</f>
        <v>0</v>
      </c>
      <c r="Q144" s="65">
        <f>2*(R144+S144)/2</f>
        <v>0</v>
      </c>
      <c r="R144" s="16">
        <v>0</v>
      </c>
      <c r="S144" s="16">
        <v>0</v>
      </c>
      <c r="T144" s="65">
        <f>1*(U144+V144)/2</f>
        <v>1</v>
      </c>
      <c r="U144" s="685">
        <v>0</v>
      </c>
      <c r="V144" s="685">
        <v>2</v>
      </c>
      <c r="W144" s="12" t="s">
        <v>87</v>
      </c>
      <c r="X144" s="63">
        <v>1.5</v>
      </c>
      <c r="Y144" s="607"/>
    </row>
    <row r="145" spans="1:25" s="587" customFormat="1" ht="12.75" customHeight="1">
      <c r="A145" s="62"/>
      <c r="B145" s="12"/>
      <c r="C145" s="8"/>
      <c r="D145" s="8"/>
      <c r="E145" s="12"/>
      <c r="F145" s="12"/>
      <c r="G145" s="12"/>
      <c r="H145" s="12"/>
      <c r="I145" s="12"/>
      <c r="J145" s="12"/>
      <c r="K145" s="1" t="s">
        <v>143</v>
      </c>
      <c r="L145" s="125" t="s">
        <v>29</v>
      </c>
      <c r="M145" s="126" t="s">
        <v>28</v>
      </c>
      <c r="N145" s="124"/>
      <c r="O145" s="236">
        <f>Q145+T145</f>
        <v>2</v>
      </c>
      <c r="P145" s="65">
        <f>(R145+S145)/2</f>
        <v>0</v>
      </c>
      <c r="Q145" s="65">
        <f>2*(R145+S145)/2</f>
        <v>0</v>
      </c>
      <c r="R145" s="16">
        <v>0</v>
      </c>
      <c r="S145" s="16">
        <v>0</v>
      </c>
      <c r="T145" s="65">
        <f>1*(U145+V145)/2</f>
        <v>2</v>
      </c>
      <c r="U145" s="685">
        <v>2</v>
      </c>
      <c r="V145" s="685">
        <v>2</v>
      </c>
      <c r="W145" s="12"/>
      <c r="X145" s="63"/>
      <c r="Y145" s="607"/>
    </row>
    <row r="146" spans="1:25" s="587" customFormat="1" ht="12.75" customHeight="1">
      <c r="A146" s="62"/>
      <c r="B146" s="12"/>
      <c r="C146" s="8"/>
      <c r="D146" s="8"/>
      <c r="E146" s="12"/>
      <c r="F146" s="12"/>
      <c r="G146" s="12"/>
      <c r="H146" s="12"/>
      <c r="I146" s="12"/>
      <c r="J146" s="12"/>
      <c r="K146" s="1" t="s">
        <v>144</v>
      </c>
      <c r="L146" s="3" t="s">
        <v>34</v>
      </c>
      <c r="M146" s="3" t="s">
        <v>55</v>
      </c>
      <c r="N146" s="17"/>
      <c r="O146" s="235">
        <f>Q146+T146</f>
        <v>6</v>
      </c>
      <c r="P146" s="15">
        <f>(R146+S146)/2</f>
        <v>0</v>
      </c>
      <c r="Q146" s="15">
        <f>2*(R146+S146)/2</f>
        <v>0</v>
      </c>
      <c r="R146" s="10">
        <v>0</v>
      </c>
      <c r="S146" s="10">
        <v>0</v>
      </c>
      <c r="T146" s="15">
        <f>1*(U146+V146)/2</f>
        <v>6</v>
      </c>
      <c r="U146" s="109">
        <v>6</v>
      </c>
      <c r="V146" s="109">
        <v>6</v>
      </c>
      <c r="W146" s="17"/>
      <c r="X146" s="443"/>
      <c r="Y146" s="607"/>
    </row>
    <row r="147" spans="1:25" s="587" customFormat="1" ht="12.75" customHeight="1" thickBot="1">
      <c r="A147" s="352"/>
      <c r="B147" s="353"/>
      <c r="C147" s="354"/>
      <c r="D147" s="354"/>
      <c r="E147" s="353"/>
      <c r="F147" s="353"/>
      <c r="G147" s="353"/>
      <c r="H147" s="353"/>
      <c r="I147" s="353"/>
      <c r="J147" s="353"/>
      <c r="K147" s="38" t="s">
        <v>158</v>
      </c>
      <c r="L147" s="67" t="s">
        <v>35</v>
      </c>
      <c r="M147" s="67" t="s">
        <v>36</v>
      </c>
      <c r="N147" s="332"/>
      <c r="O147" s="236">
        <f>Q147+T147</f>
        <v>2</v>
      </c>
      <c r="P147" s="65">
        <f>(R147+S147)/2</f>
        <v>0.5</v>
      </c>
      <c r="Q147" s="65">
        <f>2.5*(R147+S147)/2</f>
        <v>1.25</v>
      </c>
      <c r="R147" s="10">
        <v>0</v>
      </c>
      <c r="S147" s="10">
        <v>1</v>
      </c>
      <c r="T147" s="65">
        <f>1.5*(U147+V147)/2</f>
        <v>0.75</v>
      </c>
      <c r="U147" s="109">
        <v>0</v>
      </c>
      <c r="V147" s="109">
        <v>1</v>
      </c>
      <c r="W147" s="17"/>
      <c r="X147" s="749"/>
      <c r="Y147" s="607"/>
    </row>
    <row r="148" spans="1:25" s="587" customFormat="1" ht="12.75" customHeight="1" thickBot="1">
      <c r="A148" s="435"/>
      <c r="B148" s="415"/>
      <c r="C148" s="32"/>
      <c r="D148" s="32"/>
      <c r="E148" s="415"/>
      <c r="F148" s="415"/>
      <c r="G148" s="415"/>
      <c r="H148" s="415"/>
      <c r="I148" s="415"/>
      <c r="J148" s="415"/>
      <c r="K148" s="32"/>
      <c r="L148" s="415"/>
      <c r="M148" s="415"/>
      <c r="N148" s="444"/>
      <c r="O148" s="100">
        <f>SUM(O143:O147)</f>
        <v>12.5</v>
      </c>
      <c r="P148" s="100">
        <f>SUM(P143:P147)</f>
        <v>1</v>
      </c>
      <c r="Q148" s="100">
        <f>SUM(Q143:Q147)</f>
        <v>2.25</v>
      </c>
      <c r="R148" s="47"/>
      <c r="S148" s="93"/>
      <c r="T148" s="100">
        <f>SUM(T143:T147)</f>
        <v>10.25</v>
      </c>
      <c r="U148" s="115"/>
      <c r="V148" s="128"/>
      <c r="W148" s="637"/>
      <c r="X148" s="105">
        <f>SUM(X143:X147)</f>
        <v>3.5</v>
      </c>
      <c r="Y148" s="607"/>
    </row>
    <row r="149" spans="1:25" s="587" customFormat="1" ht="12.75" customHeight="1" thickBot="1">
      <c r="A149" s="663"/>
      <c r="B149" s="663"/>
      <c r="C149" s="73"/>
      <c r="D149" s="73"/>
      <c r="E149" s="663"/>
      <c r="F149" s="663"/>
      <c r="G149" s="663"/>
      <c r="H149" s="663"/>
      <c r="I149" s="663"/>
      <c r="J149" s="663"/>
      <c r="K149" s="73"/>
      <c r="L149" s="663"/>
      <c r="M149" s="663"/>
      <c r="N149" s="747"/>
      <c r="O149" s="71"/>
      <c r="P149" s="71"/>
      <c r="Q149" s="71"/>
      <c r="R149" s="71"/>
      <c r="S149" s="71"/>
      <c r="T149" s="71"/>
      <c r="U149" s="626"/>
      <c r="V149" s="626"/>
      <c r="W149" s="607"/>
      <c r="X149" s="75"/>
      <c r="Y149" s="607"/>
    </row>
    <row r="150" spans="1:25" s="587" customFormat="1" ht="12.75" customHeight="1">
      <c r="A150" s="371">
        <v>18</v>
      </c>
      <c r="B150" s="348" t="s">
        <v>83</v>
      </c>
      <c r="C150" s="106" t="s">
        <v>213</v>
      </c>
      <c r="D150" s="106"/>
      <c r="E150" s="348"/>
      <c r="F150" s="348"/>
      <c r="G150" s="348"/>
      <c r="H150" s="348"/>
      <c r="I150" s="348"/>
      <c r="J150" s="348"/>
      <c r="K150" s="106" t="s">
        <v>27</v>
      </c>
      <c r="L150" s="348" t="s">
        <v>34</v>
      </c>
      <c r="M150" s="122" t="s">
        <v>36</v>
      </c>
      <c r="N150" s="98"/>
      <c r="O150" s="212">
        <f>Q150+T150</f>
        <v>2</v>
      </c>
      <c r="P150" s="212">
        <f>(R150+S150)/2</f>
        <v>1</v>
      </c>
      <c r="Q150" s="212">
        <f>2*(R150+S150)/2</f>
        <v>2</v>
      </c>
      <c r="R150" s="9">
        <v>0</v>
      </c>
      <c r="S150" s="9">
        <v>2</v>
      </c>
      <c r="T150" s="212">
        <f>1*(U150+V150)/2</f>
        <v>0</v>
      </c>
      <c r="U150" s="350">
        <v>0</v>
      </c>
      <c r="V150" s="350">
        <v>0</v>
      </c>
      <c r="W150" s="98" t="s">
        <v>88</v>
      </c>
      <c r="X150" s="433">
        <v>2</v>
      </c>
      <c r="Y150" s="607"/>
    </row>
    <row r="151" spans="1:25" s="587" customFormat="1" ht="12.75" customHeight="1">
      <c r="A151" s="62"/>
      <c r="B151" s="12"/>
      <c r="C151" s="8"/>
      <c r="D151" s="8"/>
      <c r="E151" s="12"/>
      <c r="F151" s="12"/>
      <c r="G151" s="12"/>
      <c r="H151" s="12"/>
      <c r="I151" s="12"/>
      <c r="J151" s="124"/>
      <c r="K151" s="25" t="s">
        <v>27</v>
      </c>
      <c r="L151" s="3" t="s">
        <v>214</v>
      </c>
      <c r="M151" s="3" t="s">
        <v>55</v>
      </c>
      <c r="N151" s="12"/>
      <c r="O151" s="236">
        <f>Q151+T151</f>
        <v>1</v>
      </c>
      <c r="P151" s="65">
        <f>(R151+S151)/2</f>
        <v>0</v>
      </c>
      <c r="Q151" s="65">
        <f>2*(R151+S151)/2</f>
        <v>0</v>
      </c>
      <c r="R151" s="16">
        <v>0</v>
      </c>
      <c r="S151" s="16">
        <v>0</v>
      </c>
      <c r="T151" s="65">
        <f>1*(U151+V151)/2</f>
        <v>1</v>
      </c>
      <c r="U151" s="685">
        <v>0</v>
      </c>
      <c r="V151" s="685">
        <v>2</v>
      </c>
      <c r="W151" s="12" t="s">
        <v>87</v>
      </c>
      <c r="X151" s="63">
        <v>2</v>
      </c>
      <c r="Y151" s="607"/>
    </row>
    <row r="152" spans="1:25" s="587" customFormat="1" ht="12.75" customHeight="1">
      <c r="A152" s="62"/>
      <c r="B152" s="12"/>
      <c r="C152" s="8"/>
      <c r="D152" s="8"/>
      <c r="E152" s="12"/>
      <c r="F152" s="12"/>
      <c r="G152" s="12"/>
      <c r="H152" s="12"/>
      <c r="I152" s="12"/>
      <c r="J152" s="12"/>
      <c r="K152" s="1" t="s">
        <v>215</v>
      </c>
      <c r="L152" s="125" t="s">
        <v>48</v>
      </c>
      <c r="M152" s="126" t="s">
        <v>30</v>
      </c>
      <c r="N152" s="124"/>
      <c r="O152" s="236">
        <f>Q152+T152</f>
        <v>2</v>
      </c>
      <c r="P152" s="65">
        <f>(R152+S152)/2</f>
        <v>1</v>
      </c>
      <c r="Q152" s="65">
        <f>2*(R152+S152)/2</f>
        <v>2</v>
      </c>
      <c r="R152" s="16">
        <v>1</v>
      </c>
      <c r="S152" s="16">
        <v>1</v>
      </c>
      <c r="T152" s="65">
        <f>1*(U152+V152)/2</f>
        <v>0</v>
      </c>
      <c r="U152" s="685">
        <v>0</v>
      </c>
      <c r="V152" s="685">
        <v>0</v>
      </c>
      <c r="W152" s="12" t="s">
        <v>89</v>
      </c>
      <c r="X152" s="63">
        <v>2</v>
      </c>
      <c r="Y152" s="607"/>
    </row>
    <row r="153" spans="1:25" s="587" customFormat="1" ht="12.75" customHeight="1">
      <c r="A153" s="62"/>
      <c r="B153" s="12"/>
      <c r="C153" s="8"/>
      <c r="D153" s="8"/>
      <c r="E153" s="12"/>
      <c r="F153" s="12"/>
      <c r="G153" s="12"/>
      <c r="H153" s="12"/>
      <c r="I153" s="12"/>
      <c r="J153" s="12"/>
      <c r="K153" s="165" t="s">
        <v>143</v>
      </c>
      <c r="L153" s="141" t="s">
        <v>29</v>
      </c>
      <c r="M153" s="141" t="s">
        <v>36</v>
      </c>
      <c r="N153" s="736"/>
      <c r="O153" s="166">
        <f>Q153+T153</f>
        <v>1</v>
      </c>
      <c r="P153" s="146">
        <f>(R153+S153)/2</f>
        <v>0</v>
      </c>
      <c r="Q153" s="146">
        <f>2*(R153+S153)/2</f>
        <v>0</v>
      </c>
      <c r="R153" s="129">
        <v>0</v>
      </c>
      <c r="S153" s="129">
        <v>0</v>
      </c>
      <c r="T153" s="146">
        <f>1*(U153+V153)/2</f>
        <v>1</v>
      </c>
      <c r="U153" s="158">
        <v>2</v>
      </c>
      <c r="V153" s="158">
        <v>0</v>
      </c>
      <c r="W153" s="12"/>
      <c r="X153" s="63"/>
      <c r="Y153" s="607"/>
    </row>
    <row r="154" spans="1:25" s="587" customFormat="1" ht="12.75" customHeight="1" thickBot="1">
      <c r="A154" s="62"/>
      <c r="B154" s="12"/>
      <c r="C154" s="8"/>
      <c r="D154" s="8"/>
      <c r="E154" s="12"/>
      <c r="F154" s="12"/>
      <c r="G154" s="12"/>
      <c r="H154" s="12"/>
      <c r="I154" s="12"/>
      <c r="J154" s="12"/>
      <c r="K154" s="1" t="s">
        <v>144</v>
      </c>
      <c r="L154" s="3" t="s">
        <v>29</v>
      </c>
      <c r="M154" s="3" t="s">
        <v>58</v>
      </c>
      <c r="N154" s="17"/>
      <c r="O154" s="235">
        <f>Q154+T154</f>
        <v>4</v>
      </c>
      <c r="P154" s="15">
        <f>(R154+S154)/2</f>
        <v>0</v>
      </c>
      <c r="Q154" s="15">
        <f>2*(R154+S154)/2</f>
        <v>0</v>
      </c>
      <c r="R154" s="10">
        <v>0</v>
      </c>
      <c r="S154" s="10">
        <v>0</v>
      </c>
      <c r="T154" s="15">
        <f>1*(U154+V154)/2</f>
        <v>4</v>
      </c>
      <c r="U154" s="109">
        <v>4</v>
      </c>
      <c r="V154" s="109">
        <v>4</v>
      </c>
      <c r="W154" s="17"/>
      <c r="X154" s="443"/>
      <c r="Y154" s="607"/>
    </row>
    <row r="155" spans="1:25" s="587" customFormat="1" ht="12.75" customHeight="1" thickBot="1">
      <c r="A155" s="435"/>
      <c r="B155" s="415"/>
      <c r="C155" s="32"/>
      <c r="D155" s="32"/>
      <c r="E155" s="415"/>
      <c r="F155" s="415"/>
      <c r="G155" s="415"/>
      <c r="H155" s="415"/>
      <c r="I155" s="415"/>
      <c r="J155" s="415"/>
      <c r="K155" s="32"/>
      <c r="L155" s="415"/>
      <c r="M155" s="415"/>
      <c r="N155" s="444"/>
      <c r="O155" s="100">
        <f>SUM(O150:O154)</f>
        <v>10</v>
      </c>
      <c r="P155" s="100">
        <f>SUM(P150:P154)</f>
        <v>2</v>
      </c>
      <c r="Q155" s="100">
        <f>SUM(Q150:Q154)</f>
        <v>4</v>
      </c>
      <c r="R155" s="47"/>
      <c r="S155" s="93"/>
      <c r="T155" s="100">
        <f>SUM(T150:T154)</f>
        <v>6</v>
      </c>
      <c r="U155" s="115"/>
      <c r="V155" s="128"/>
      <c r="W155" s="637"/>
      <c r="X155" s="105">
        <f>SUM(X150:X154)</f>
        <v>6</v>
      </c>
      <c r="Y155" s="607"/>
    </row>
    <row r="156" spans="1:25" s="587" customFormat="1" ht="12.75" customHeight="1" thickBot="1">
      <c r="A156" s="663"/>
      <c r="B156" s="663"/>
      <c r="C156" s="73"/>
      <c r="D156" s="73"/>
      <c r="E156" s="663"/>
      <c r="F156" s="663"/>
      <c r="G156" s="663"/>
      <c r="H156" s="663"/>
      <c r="I156" s="663"/>
      <c r="J156" s="663"/>
      <c r="K156" s="73"/>
      <c r="L156" s="663"/>
      <c r="M156" s="663"/>
      <c r="N156" s="747"/>
      <c r="O156" s="71"/>
      <c r="P156" s="71"/>
      <c r="Q156" s="71"/>
      <c r="R156" s="71"/>
      <c r="S156" s="71"/>
      <c r="T156" s="71"/>
      <c r="U156" s="626"/>
      <c r="V156" s="626"/>
      <c r="W156" s="607"/>
      <c r="X156" s="75"/>
      <c r="Y156" s="607"/>
    </row>
    <row r="157" spans="1:25" s="587" customFormat="1" ht="12.75" customHeight="1">
      <c r="A157" s="371">
        <v>19</v>
      </c>
      <c r="B157" s="348" t="s">
        <v>83</v>
      </c>
      <c r="C157" s="106" t="s">
        <v>213</v>
      </c>
      <c r="D157" s="106"/>
      <c r="E157" s="348"/>
      <c r="F157" s="348"/>
      <c r="G157" s="348"/>
      <c r="H157" s="348"/>
      <c r="I157" s="348"/>
      <c r="J157" s="112"/>
      <c r="K157" s="186" t="s">
        <v>219</v>
      </c>
      <c r="L157" s="348" t="s">
        <v>220</v>
      </c>
      <c r="M157" s="122" t="s">
        <v>36</v>
      </c>
      <c r="N157" s="98"/>
      <c r="O157" s="212">
        <f>Q157+T157</f>
        <v>7</v>
      </c>
      <c r="P157" s="212">
        <f>(R157+S157)/2</f>
        <v>1</v>
      </c>
      <c r="Q157" s="212">
        <f>2*(R157+S157)/2</f>
        <v>2</v>
      </c>
      <c r="R157" s="9">
        <v>1</v>
      </c>
      <c r="S157" s="9">
        <v>1</v>
      </c>
      <c r="T157" s="212">
        <f>1*(U157+V157)/2</f>
        <v>5</v>
      </c>
      <c r="U157" s="350">
        <v>5</v>
      </c>
      <c r="V157" s="350">
        <v>5</v>
      </c>
      <c r="W157" s="98" t="s">
        <v>88</v>
      </c>
      <c r="X157" s="433">
        <v>3</v>
      </c>
      <c r="Y157" s="607"/>
    </row>
    <row r="158" spans="1:25" s="587" customFormat="1" ht="12.75" customHeight="1" thickBot="1">
      <c r="A158" s="62"/>
      <c r="B158" s="12"/>
      <c r="C158" s="8" t="s">
        <v>558</v>
      </c>
      <c r="D158" s="8"/>
      <c r="E158" s="12"/>
      <c r="F158" s="12"/>
      <c r="G158" s="12"/>
      <c r="H158" s="12"/>
      <c r="I158" s="12"/>
      <c r="J158" s="12"/>
      <c r="K158" s="8" t="s">
        <v>219</v>
      </c>
      <c r="L158" s="3" t="s">
        <v>221</v>
      </c>
      <c r="M158" s="3" t="s">
        <v>55</v>
      </c>
      <c r="N158" s="12"/>
      <c r="O158" s="236">
        <f>Q158+T158</f>
        <v>3</v>
      </c>
      <c r="P158" s="65">
        <f>(R158+S158)/2</f>
        <v>0</v>
      </c>
      <c r="Q158" s="65">
        <f>2*(R158+S158)/2</f>
        <v>0</v>
      </c>
      <c r="R158" s="10">
        <v>0</v>
      </c>
      <c r="S158" s="10">
        <v>0</v>
      </c>
      <c r="T158" s="65">
        <f>1*(U158+V158)/2</f>
        <v>3</v>
      </c>
      <c r="U158" s="109">
        <v>3</v>
      </c>
      <c r="V158" s="109">
        <v>3</v>
      </c>
      <c r="W158" s="12" t="s">
        <v>87</v>
      </c>
      <c r="X158" s="63">
        <v>3</v>
      </c>
      <c r="Y158" s="607"/>
    </row>
    <row r="159" spans="1:25" s="587" customFormat="1" ht="12.75" customHeight="1" thickBot="1">
      <c r="A159" s="435"/>
      <c r="B159" s="415"/>
      <c r="C159" s="32"/>
      <c r="D159" s="32"/>
      <c r="E159" s="415"/>
      <c r="F159" s="415"/>
      <c r="G159" s="415"/>
      <c r="H159" s="415"/>
      <c r="I159" s="415"/>
      <c r="J159" s="415"/>
      <c r="K159" s="32"/>
      <c r="L159" s="415"/>
      <c r="M159" s="415"/>
      <c r="N159" s="444"/>
      <c r="O159" s="100">
        <f>SUM(O157:O158)</f>
        <v>10</v>
      </c>
      <c r="P159" s="100">
        <f>SUM(P157:P158)</f>
        <v>1</v>
      </c>
      <c r="Q159" s="100">
        <f>SUM(Q157:Q158)</f>
        <v>2</v>
      </c>
      <c r="R159" s="47"/>
      <c r="S159" s="93"/>
      <c r="T159" s="100">
        <f>SUM(T157:T158)</f>
        <v>8</v>
      </c>
      <c r="U159" s="115"/>
      <c r="V159" s="128"/>
      <c r="W159" s="686"/>
      <c r="X159" s="105">
        <f>SUM(X157:X158)</f>
        <v>6</v>
      </c>
      <c r="Y159" s="607"/>
    </row>
    <row r="160" spans="1:25" s="587" customFormat="1" ht="12.75" customHeight="1" thickBot="1">
      <c r="A160" s="663"/>
      <c r="B160" s="663"/>
      <c r="C160" s="73"/>
      <c r="D160" s="73"/>
      <c r="E160" s="663"/>
      <c r="F160" s="663"/>
      <c r="G160" s="663"/>
      <c r="H160" s="663"/>
      <c r="I160" s="663"/>
      <c r="J160" s="663"/>
      <c r="K160" s="73"/>
      <c r="L160" s="663"/>
      <c r="M160" s="663"/>
      <c r="N160" s="747"/>
      <c r="O160" s="71"/>
      <c r="P160" s="71"/>
      <c r="Q160" s="71"/>
      <c r="R160" s="71"/>
      <c r="S160" s="71"/>
      <c r="T160" s="71"/>
      <c r="U160" s="626"/>
      <c r="V160" s="626"/>
      <c r="W160" s="607"/>
      <c r="X160" s="75"/>
      <c r="Y160" s="607"/>
    </row>
    <row r="161" spans="1:47" s="587" customFormat="1" ht="12.75" customHeight="1">
      <c r="A161" s="750">
        <v>20</v>
      </c>
      <c r="B161" s="33" t="s">
        <v>83</v>
      </c>
      <c r="C161" s="37" t="s">
        <v>49</v>
      </c>
      <c r="D161" s="37"/>
      <c r="E161" s="33"/>
      <c r="F161" s="98"/>
      <c r="G161" s="98"/>
      <c r="H161" s="33"/>
      <c r="I161" s="751"/>
      <c r="J161" s="751"/>
      <c r="K161" s="155" t="s">
        <v>42</v>
      </c>
      <c r="L161" s="639" t="s">
        <v>34</v>
      </c>
      <c r="M161" s="156" t="s">
        <v>30</v>
      </c>
      <c r="N161" s="639"/>
      <c r="O161" s="640">
        <f t="shared" ref="O161:O171" si="28">Q161+T161</f>
        <v>2</v>
      </c>
      <c r="P161" s="640">
        <f t="shared" ref="P161:P171" si="29">(R161+S161)/2</f>
        <v>1</v>
      </c>
      <c r="Q161" s="640">
        <f>2*(R161+S161)/2</f>
        <v>2</v>
      </c>
      <c r="R161" s="121">
        <v>0</v>
      </c>
      <c r="S161" s="121">
        <v>2</v>
      </c>
      <c r="T161" s="640">
        <f>1*(U161+V161)/2</f>
        <v>0</v>
      </c>
      <c r="U161" s="641">
        <v>0</v>
      </c>
      <c r="V161" s="641">
        <v>0</v>
      </c>
      <c r="W161" s="348" t="s">
        <v>88</v>
      </c>
      <c r="X161" s="433">
        <v>0.25</v>
      </c>
      <c r="Y161" s="607"/>
    </row>
    <row r="162" spans="1:47" s="587" customFormat="1" ht="12.75" customHeight="1">
      <c r="A162" s="752"/>
      <c r="B162" s="17"/>
      <c r="C162" s="1"/>
      <c r="D162" s="1"/>
      <c r="E162" s="17"/>
      <c r="F162" s="3"/>
      <c r="G162" s="3"/>
      <c r="H162" s="17"/>
      <c r="I162" s="678"/>
      <c r="J162" s="678"/>
      <c r="K162" s="1" t="s">
        <v>126</v>
      </c>
      <c r="L162" s="3" t="s">
        <v>91</v>
      </c>
      <c r="M162" s="66" t="s">
        <v>55</v>
      </c>
      <c r="N162" s="3"/>
      <c r="O162" s="717">
        <f>Q162+T162</f>
        <v>1.5</v>
      </c>
      <c r="P162" s="15">
        <f>(R162+S162)/2</f>
        <v>0</v>
      </c>
      <c r="Q162" s="15">
        <f>2*(R162+S162)/2</f>
        <v>0</v>
      </c>
      <c r="R162" s="14">
        <v>0</v>
      </c>
      <c r="S162" s="14">
        <v>0</v>
      </c>
      <c r="T162" s="15">
        <f>1*(U162+V162)/2</f>
        <v>1.5</v>
      </c>
      <c r="U162" s="109">
        <v>0</v>
      </c>
      <c r="V162" s="109">
        <v>3</v>
      </c>
      <c r="W162" s="3"/>
      <c r="X162" s="63"/>
      <c r="Y162" s="607"/>
    </row>
    <row r="163" spans="1:47" s="587" customFormat="1" ht="12.75" customHeight="1">
      <c r="A163" s="752"/>
      <c r="B163" s="17"/>
      <c r="C163" s="1"/>
      <c r="D163" s="1"/>
      <c r="E163" s="17"/>
      <c r="F163" s="3"/>
      <c r="G163" s="3"/>
      <c r="H163" s="17"/>
      <c r="I163" s="678"/>
      <c r="J163" s="678"/>
      <c r="K163" s="165" t="s">
        <v>42</v>
      </c>
      <c r="L163" s="125" t="s">
        <v>214</v>
      </c>
      <c r="M163" s="66" t="s">
        <v>36</v>
      </c>
      <c r="N163" s="3"/>
      <c r="O163" s="717">
        <f t="shared" si="28"/>
        <v>2</v>
      </c>
      <c r="P163" s="15">
        <f t="shared" si="29"/>
        <v>1</v>
      </c>
      <c r="Q163" s="15">
        <f>2*(R163+S163)/2</f>
        <v>2</v>
      </c>
      <c r="R163" s="14">
        <v>2</v>
      </c>
      <c r="S163" s="14">
        <v>0</v>
      </c>
      <c r="T163" s="15">
        <f>1*(U163+V163)/2</f>
        <v>0</v>
      </c>
      <c r="U163" s="109">
        <v>0</v>
      </c>
      <c r="V163" s="109">
        <v>0</v>
      </c>
      <c r="W163" s="3"/>
      <c r="X163" s="63"/>
      <c r="Y163" s="607"/>
    </row>
    <row r="164" spans="1:47" s="587" customFormat="1" ht="12.75" customHeight="1">
      <c r="A164" s="752"/>
      <c r="B164" s="17"/>
      <c r="C164" s="1"/>
      <c r="D164" s="1"/>
      <c r="E164" s="17"/>
      <c r="F164" s="3"/>
      <c r="G164" s="3"/>
      <c r="H164" s="17"/>
      <c r="I164" s="678"/>
      <c r="J164" s="678"/>
      <c r="K164" s="165" t="s">
        <v>179</v>
      </c>
      <c r="L164" s="3" t="s">
        <v>67</v>
      </c>
      <c r="M164" s="66" t="s">
        <v>30</v>
      </c>
      <c r="N164" s="12"/>
      <c r="O164" s="138">
        <f>Q164+T164</f>
        <v>1.5</v>
      </c>
      <c r="P164" s="65">
        <f>(R164+S164)/2</f>
        <v>0.5</v>
      </c>
      <c r="Q164" s="65">
        <f>2*(R164+S164)/2</f>
        <v>1</v>
      </c>
      <c r="R164" s="139">
        <v>0</v>
      </c>
      <c r="S164" s="139">
        <v>1</v>
      </c>
      <c r="T164" s="65">
        <f>1*(U164+V164)/2</f>
        <v>0.5</v>
      </c>
      <c r="U164" s="135">
        <v>0</v>
      </c>
      <c r="V164" s="135">
        <v>1</v>
      </c>
      <c r="W164" s="3"/>
      <c r="X164" s="63"/>
      <c r="Y164" s="607"/>
    </row>
    <row r="165" spans="1:47" s="587" customFormat="1" ht="12.75" customHeight="1">
      <c r="A165" s="753"/>
      <c r="B165" s="678"/>
      <c r="C165" s="1"/>
      <c r="D165" s="1"/>
      <c r="E165" s="17"/>
      <c r="F165" s="3"/>
      <c r="G165" s="3"/>
      <c r="H165" s="17"/>
      <c r="I165" s="678"/>
      <c r="J165" s="678"/>
      <c r="K165" s="165" t="s">
        <v>121</v>
      </c>
      <c r="L165" s="141" t="s">
        <v>91</v>
      </c>
      <c r="M165" s="141" t="s">
        <v>31</v>
      </c>
      <c r="N165" s="736"/>
      <c r="O165" s="146">
        <f t="shared" si="28"/>
        <v>1</v>
      </c>
      <c r="P165" s="146">
        <f t="shared" si="29"/>
        <v>0.5</v>
      </c>
      <c r="Q165" s="146">
        <f>2*(R165+S165)/2</f>
        <v>1</v>
      </c>
      <c r="R165" s="140">
        <v>1</v>
      </c>
      <c r="S165" s="140">
        <v>0</v>
      </c>
      <c r="T165" s="146">
        <f>1*(U165+V165)/2</f>
        <v>0</v>
      </c>
      <c r="U165" s="754">
        <v>0</v>
      </c>
      <c r="V165" s="158">
        <v>0</v>
      </c>
      <c r="W165" s="12"/>
      <c r="X165" s="63"/>
      <c r="Y165" s="607"/>
    </row>
    <row r="166" spans="1:47" s="587" customFormat="1" ht="12.75" customHeight="1">
      <c r="A166" s="755"/>
      <c r="B166" s="678"/>
      <c r="C166" s="1"/>
      <c r="D166" s="1"/>
      <c r="E166" s="17"/>
      <c r="F166" s="3"/>
      <c r="G166" s="3"/>
      <c r="H166" s="17"/>
      <c r="I166" s="678"/>
      <c r="J166" s="678"/>
      <c r="K166" s="165" t="s">
        <v>122</v>
      </c>
      <c r="L166" s="141" t="s">
        <v>109</v>
      </c>
      <c r="M166" s="141" t="s">
        <v>36</v>
      </c>
      <c r="N166" s="141"/>
      <c r="O166" s="146">
        <f t="shared" si="28"/>
        <v>1.25</v>
      </c>
      <c r="P166" s="146">
        <f t="shared" si="29"/>
        <v>0.5</v>
      </c>
      <c r="Q166" s="146">
        <f t="shared" ref="Q166:Q171" si="30">2.5*(R166+S166)/2</f>
        <v>1.25</v>
      </c>
      <c r="R166" s="140">
        <v>0</v>
      </c>
      <c r="S166" s="140">
        <v>1</v>
      </c>
      <c r="T166" s="146">
        <f t="shared" ref="T166:T171" si="31">1.5*(U166+V166)/2</f>
        <v>0</v>
      </c>
      <c r="U166" s="158">
        <v>0</v>
      </c>
      <c r="V166" s="158">
        <v>0</v>
      </c>
      <c r="W166" s="12"/>
      <c r="X166" s="63"/>
      <c r="Y166" s="607"/>
    </row>
    <row r="167" spans="1:47" s="587" customFormat="1" ht="12.75" customHeight="1">
      <c r="A167" s="755"/>
      <c r="B167" s="678"/>
      <c r="C167" s="1"/>
      <c r="D167" s="1"/>
      <c r="E167" s="17"/>
      <c r="F167" s="3"/>
      <c r="G167" s="3"/>
      <c r="H167" s="17"/>
      <c r="I167" s="678"/>
      <c r="J167" s="678"/>
      <c r="K167" s="165" t="s">
        <v>105</v>
      </c>
      <c r="L167" s="3" t="s">
        <v>109</v>
      </c>
      <c r="M167" s="66" t="s">
        <v>36</v>
      </c>
      <c r="N167" s="12"/>
      <c r="O167" s="618">
        <f t="shared" si="28"/>
        <v>1.25</v>
      </c>
      <c r="P167" s="99">
        <f t="shared" si="29"/>
        <v>0.5</v>
      </c>
      <c r="Q167" s="99">
        <f t="shared" si="30"/>
        <v>1.25</v>
      </c>
      <c r="R167" s="10">
        <v>1</v>
      </c>
      <c r="S167" s="10">
        <v>0</v>
      </c>
      <c r="T167" s="15">
        <f t="shared" si="31"/>
        <v>0</v>
      </c>
      <c r="U167" s="97">
        <v>0</v>
      </c>
      <c r="V167" s="97">
        <v>0</v>
      </c>
      <c r="W167" s="678"/>
      <c r="X167" s="517"/>
      <c r="Y167" s="607"/>
    </row>
    <row r="168" spans="1:47" s="587" customFormat="1" ht="12.75" customHeight="1">
      <c r="A168" s="755"/>
      <c r="B168" s="678"/>
      <c r="C168" s="1"/>
      <c r="D168" s="1"/>
      <c r="E168" s="17"/>
      <c r="F168" s="3"/>
      <c r="G168" s="3"/>
      <c r="H168" s="17"/>
      <c r="I168" s="678"/>
      <c r="J168" s="678"/>
      <c r="K168" s="165" t="s">
        <v>51</v>
      </c>
      <c r="L168" s="141" t="s">
        <v>109</v>
      </c>
      <c r="M168" s="653" t="s">
        <v>36</v>
      </c>
      <c r="N168" s="3"/>
      <c r="O168" s="654">
        <f>Q168+T168</f>
        <v>0.75</v>
      </c>
      <c r="P168" s="15">
        <f>(R168+S168)/2</f>
        <v>0</v>
      </c>
      <c r="Q168" s="146">
        <f>2.5*(R168+S168)/2</f>
        <v>0</v>
      </c>
      <c r="R168" s="14">
        <v>0</v>
      </c>
      <c r="S168" s="14">
        <v>0</v>
      </c>
      <c r="T168" s="146">
        <f>1.5*(U168+V168)/2</f>
        <v>0.75</v>
      </c>
      <c r="U168" s="109">
        <v>1</v>
      </c>
      <c r="V168" s="109">
        <v>0</v>
      </c>
      <c r="W168" s="678"/>
      <c r="X168" s="517"/>
      <c r="Y168" s="607"/>
    </row>
    <row r="169" spans="1:47" ht="12.75" customHeight="1">
      <c r="A169" s="755"/>
      <c r="B169" s="678"/>
      <c r="C169" s="1"/>
      <c r="D169" s="1"/>
      <c r="E169" s="17"/>
      <c r="F169" s="3"/>
      <c r="G169" s="3"/>
      <c r="H169" s="17"/>
      <c r="I169" s="678"/>
      <c r="J169" s="678"/>
      <c r="K169" s="165" t="s">
        <v>164</v>
      </c>
      <c r="L169" s="141" t="s">
        <v>109</v>
      </c>
      <c r="M169" s="141" t="s">
        <v>30</v>
      </c>
      <c r="N169" s="141"/>
      <c r="O169" s="166">
        <f t="shared" si="28"/>
        <v>1.25</v>
      </c>
      <c r="P169" s="146">
        <f t="shared" si="29"/>
        <v>0.5</v>
      </c>
      <c r="Q169" s="146">
        <f t="shared" si="30"/>
        <v>1.25</v>
      </c>
      <c r="R169" s="140">
        <v>0</v>
      </c>
      <c r="S169" s="140">
        <v>1</v>
      </c>
      <c r="T169" s="146">
        <f t="shared" si="31"/>
        <v>0</v>
      </c>
      <c r="U169" s="158">
        <v>0</v>
      </c>
      <c r="V169" s="158">
        <v>0</v>
      </c>
      <c r="W169" s="678"/>
      <c r="X169" s="517"/>
      <c r="Y169" s="630"/>
    </row>
    <row r="170" spans="1:47" ht="12.75" customHeight="1">
      <c r="A170" s="755"/>
      <c r="B170" s="678"/>
      <c r="C170" s="1"/>
      <c r="D170" s="1"/>
      <c r="E170" s="17"/>
      <c r="F170" s="3"/>
      <c r="G170" s="3"/>
      <c r="H170" s="17"/>
      <c r="I170" s="678"/>
      <c r="J170" s="678"/>
      <c r="K170" s="165" t="s">
        <v>114</v>
      </c>
      <c r="L170" s="141" t="s">
        <v>109</v>
      </c>
      <c r="M170" s="141" t="s">
        <v>30</v>
      </c>
      <c r="N170" s="736"/>
      <c r="O170" s="146">
        <f t="shared" si="28"/>
        <v>1.25</v>
      </c>
      <c r="P170" s="146">
        <f t="shared" si="29"/>
        <v>0.5</v>
      </c>
      <c r="Q170" s="146">
        <f t="shared" si="30"/>
        <v>1.25</v>
      </c>
      <c r="R170" s="140">
        <v>0</v>
      </c>
      <c r="S170" s="140">
        <v>1</v>
      </c>
      <c r="T170" s="146">
        <f t="shared" si="31"/>
        <v>0</v>
      </c>
      <c r="U170" s="158">
        <v>0</v>
      </c>
      <c r="V170" s="158">
        <v>0</v>
      </c>
      <c r="W170" s="678"/>
      <c r="X170" s="517"/>
      <c r="Y170" s="630"/>
    </row>
    <row r="171" spans="1:47" ht="12.75" customHeight="1" thickBot="1">
      <c r="A171" s="756"/>
      <c r="B171" s="678"/>
      <c r="C171" s="1"/>
      <c r="D171" s="1"/>
      <c r="E171" s="17"/>
      <c r="F171" s="3"/>
      <c r="G171" s="3"/>
      <c r="H171" s="17"/>
      <c r="I171" s="678"/>
      <c r="J171" s="678"/>
      <c r="K171" s="165" t="s">
        <v>122</v>
      </c>
      <c r="L171" s="141" t="s">
        <v>109</v>
      </c>
      <c r="M171" s="141" t="s">
        <v>30</v>
      </c>
      <c r="N171" s="141"/>
      <c r="O171" s="161">
        <f t="shared" si="28"/>
        <v>2</v>
      </c>
      <c r="P171" s="161">
        <f t="shared" si="29"/>
        <v>0.5</v>
      </c>
      <c r="Q171" s="161">
        <f t="shared" si="30"/>
        <v>1.25</v>
      </c>
      <c r="R171" s="140">
        <v>1</v>
      </c>
      <c r="S171" s="140">
        <v>0</v>
      </c>
      <c r="T171" s="161">
        <f t="shared" si="31"/>
        <v>0.75</v>
      </c>
      <c r="U171" s="158">
        <v>1</v>
      </c>
      <c r="V171" s="158">
        <v>0</v>
      </c>
      <c r="W171" s="678"/>
      <c r="X171" s="757"/>
      <c r="Y171" s="630"/>
    </row>
    <row r="172" spans="1:47" s="587" customFormat="1" ht="12.75" customHeight="1" thickBot="1">
      <c r="A172" s="758"/>
      <c r="B172" s="524"/>
      <c r="C172" s="34"/>
      <c r="D172" s="34"/>
      <c r="E172" s="524"/>
      <c r="F172" s="759"/>
      <c r="G172" s="524"/>
      <c r="H172" s="524"/>
      <c r="I172" s="524"/>
      <c r="J172" s="524"/>
      <c r="K172" s="34"/>
      <c r="L172" s="759"/>
      <c r="M172" s="759"/>
      <c r="N172" s="760"/>
      <c r="O172" s="493">
        <f>SUM(O161:O171)</f>
        <v>15.75</v>
      </c>
      <c r="P172" s="761">
        <f>SUM(P161:P171)</f>
        <v>5.5</v>
      </c>
      <c r="Q172" s="636">
        <f>SUM(Q161:Q171)</f>
        <v>12.25</v>
      </c>
      <c r="R172" s="142"/>
      <c r="S172" s="143"/>
      <c r="T172" s="100">
        <f>SUM(T161:T171)</f>
        <v>3.5</v>
      </c>
      <c r="U172" s="419"/>
      <c r="V172" s="762"/>
      <c r="W172" s="763"/>
      <c r="X172" s="42">
        <f>SUM(X161:X171)</f>
        <v>0.25</v>
      </c>
      <c r="Y172" s="607"/>
    </row>
    <row r="173" spans="1:47" s="673" customFormat="1" ht="12.75" customHeight="1" thickBot="1">
      <c r="A173" s="764"/>
      <c r="B173" s="765"/>
      <c r="C173" s="766"/>
      <c r="D173" s="766"/>
      <c r="E173" s="765"/>
      <c r="F173" s="765"/>
      <c r="G173" s="765"/>
      <c r="H173" s="765"/>
      <c r="I173" s="765"/>
      <c r="J173" s="765"/>
      <c r="K173" s="625"/>
      <c r="L173" s="369"/>
      <c r="M173" s="369"/>
      <c r="N173" s="452"/>
      <c r="O173" s="84"/>
      <c r="P173" s="230"/>
      <c r="Q173" s="767"/>
      <c r="R173" s="84"/>
      <c r="S173" s="84"/>
      <c r="T173" s="230"/>
      <c r="U173" s="627"/>
      <c r="V173" s="727"/>
      <c r="W173" s="669"/>
      <c r="X173" s="669"/>
      <c r="Y173" s="630"/>
      <c r="Z173" s="635"/>
      <c r="AA173" s="635"/>
      <c r="AB173" s="635"/>
      <c r="AC173" s="635"/>
      <c r="AD173" s="635"/>
      <c r="AE173" s="635"/>
      <c r="AF173" s="635"/>
      <c r="AG173" s="635"/>
      <c r="AH173" s="635"/>
      <c r="AI173" s="635"/>
      <c r="AJ173" s="635"/>
      <c r="AK173" s="635"/>
      <c r="AL173" s="635"/>
      <c r="AM173" s="635"/>
      <c r="AN173" s="635"/>
      <c r="AO173" s="635"/>
      <c r="AP173" s="635"/>
      <c r="AQ173" s="635"/>
      <c r="AR173" s="635"/>
      <c r="AS173" s="635"/>
      <c r="AT173" s="635"/>
      <c r="AU173" s="635"/>
    </row>
    <row r="174" spans="1:47" s="587" customFormat="1" ht="12.75" customHeight="1">
      <c r="A174" s="750">
        <v>21</v>
      </c>
      <c r="B174" s="348" t="s">
        <v>95</v>
      </c>
      <c r="C174" s="106" t="s">
        <v>49</v>
      </c>
      <c r="D174" s="106"/>
      <c r="E174" s="348"/>
      <c r="F174" s="348"/>
      <c r="G174" s="348"/>
      <c r="H174" s="348"/>
      <c r="I174" s="348"/>
      <c r="J174" s="124"/>
      <c r="K174" s="167" t="s">
        <v>103</v>
      </c>
      <c r="L174" s="738" t="s">
        <v>35</v>
      </c>
      <c r="M174" s="739" t="s">
        <v>36</v>
      </c>
      <c r="N174" s="141"/>
      <c r="O174" s="740">
        <f>Q174+T174</f>
        <v>1.25</v>
      </c>
      <c r="P174" s="146">
        <f>(R174+S174)/2</f>
        <v>0.5</v>
      </c>
      <c r="Q174" s="161">
        <f>2.5*(R174+S174)/2</f>
        <v>1.25</v>
      </c>
      <c r="R174" s="168">
        <v>0</v>
      </c>
      <c r="S174" s="168">
        <v>1</v>
      </c>
      <c r="T174" s="161">
        <f>1.5*(U174+V174)/2</f>
        <v>0</v>
      </c>
      <c r="U174" s="741">
        <v>0</v>
      </c>
      <c r="V174" s="158">
        <v>0</v>
      </c>
      <c r="W174" s="348" t="s">
        <v>88</v>
      </c>
      <c r="X174" s="433">
        <v>2</v>
      </c>
      <c r="Y174" s="607"/>
    </row>
    <row r="175" spans="1:47" s="587" customFormat="1" ht="12.75" customHeight="1">
      <c r="A175" s="752"/>
      <c r="B175" s="217"/>
      <c r="C175" s="20"/>
      <c r="D175" s="20"/>
      <c r="E175" s="217"/>
      <c r="F175" s="217"/>
      <c r="G175" s="217"/>
      <c r="H175" s="217"/>
      <c r="I175" s="217"/>
      <c r="J175" s="12"/>
      <c r="K175" s="165" t="s">
        <v>182</v>
      </c>
      <c r="L175" s="141" t="s">
        <v>109</v>
      </c>
      <c r="M175" s="141" t="s">
        <v>30</v>
      </c>
      <c r="N175" s="141"/>
      <c r="O175" s="146">
        <f t="shared" ref="O175:O184" si="32">Q175+T175</f>
        <v>2</v>
      </c>
      <c r="P175" s="146">
        <f t="shared" ref="P175:P184" si="33">(R175+S175)/2</f>
        <v>0.5</v>
      </c>
      <c r="Q175" s="146">
        <f t="shared" ref="Q175:Q184" si="34">2.5*(R175+S175)/2</f>
        <v>1.25</v>
      </c>
      <c r="R175" s="140">
        <v>0</v>
      </c>
      <c r="S175" s="140">
        <v>1</v>
      </c>
      <c r="T175" s="146">
        <f t="shared" ref="T175:T184" si="35">1.5*(U175+V175)/2</f>
        <v>0.75</v>
      </c>
      <c r="U175" s="158">
        <v>0</v>
      </c>
      <c r="V175" s="158">
        <v>1</v>
      </c>
      <c r="W175" s="217"/>
      <c r="X175" s="434"/>
      <c r="Y175" s="607"/>
    </row>
    <row r="176" spans="1:47" s="587" customFormat="1" ht="12.75" customHeight="1">
      <c r="A176" s="752"/>
      <c r="B176" s="217"/>
      <c r="C176" s="20"/>
      <c r="D176" s="20"/>
      <c r="E176" s="217"/>
      <c r="F176" s="217"/>
      <c r="G176" s="217"/>
      <c r="H176" s="217"/>
      <c r="I176" s="217"/>
      <c r="J176" s="217"/>
      <c r="K176" s="165" t="s">
        <v>53</v>
      </c>
      <c r="L176" s="141" t="s">
        <v>109</v>
      </c>
      <c r="M176" s="141" t="s">
        <v>30</v>
      </c>
      <c r="N176" s="141"/>
      <c r="O176" s="166">
        <f t="shared" si="32"/>
        <v>0.75</v>
      </c>
      <c r="P176" s="146">
        <f t="shared" si="33"/>
        <v>0</v>
      </c>
      <c r="Q176" s="146">
        <f t="shared" si="34"/>
        <v>0</v>
      </c>
      <c r="R176" s="140">
        <v>0</v>
      </c>
      <c r="S176" s="140">
        <v>0</v>
      </c>
      <c r="T176" s="146">
        <f t="shared" si="35"/>
        <v>0.75</v>
      </c>
      <c r="U176" s="158">
        <v>1</v>
      </c>
      <c r="V176" s="158">
        <v>0</v>
      </c>
      <c r="W176" s="217"/>
      <c r="X176" s="434"/>
      <c r="Y176" s="607"/>
    </row>
    <row r="177" spans="1:25" s="587" customFormat="1" ht="12.75" customHeight="1">
      <c r="A177" s="768"/>
      <c r="B177" s="17"/>
      <c r="C177" s="8"/>
      <c r="D177" s="8"/>
      <c r="E177" s="12"/>
      <c r="F177" s="12"/>
      <c r="G177" s="12"/>
      <c r="H177" s="12"/>
      <c r="I177" s="12"/>
      <c r="J177" s="12"/>
      <c r="K177" s="165" t="s">
        <v>100</v>
      </c>
      <c r="L177" s="141" t="s">
        <v>35</v>
      </c>
      <c r="M177" s="141" t="s">
        <v>36</v>
      </c>
      <c r="N177" s="141"/>
      <c r="O177" s="166">
        <f t="shared" si="32"/>
        <v>1.25</v>
      </c>
      <c r="P177" s="146">
        <f t="shared" si="33"/>
        <v>0.5</v>
      </c>
      <c r="Q177" s="146">
        <f t="shared" si="34"/>
        <v>1.25</v>
      </c>
      <c r="R177" s="140">
        <v>0</v>
      </c>
      <c r="S177" s="140">
        <v>1</v>
      </c>
      <c r="T177" s="146">
        <f t="shared" si="35"/>
        <v>0</v>
      </c>
      <c r="U177" s="158">
        <v>0</v>
      </c>
      <c r="V177" s="158">
        <v>0</v>
      </c>
      <c r="W177" s="12"/>
      <c r="X177" s="63"/>
      <c r="Y177" s="607"/>
    </row>
    <row r="178" spans="1:25" s="587" customFormat="1" ht="12.75" customHeight="1">
      <c r="A178" s="768"/>
      <c r="B178" s="12"/>
      <c r="C178" s="8"/>
      <c r="D178" s="8"/>
      <c r="E178" s="12"/>
      <c r="F178" s="12"/>
      <c r="G178" s="12"/>
      <c r="H178" s="12"/>
      <c r="I178" s="12"/>
      <c r="J178" s="12"/>
      <c r="K178" s="165" t="s">
        <v>136</v>
      </c>
      <c r="L178" s="141" t="s">
        <v>35</v>
      </c>
      <c r="M178" s="141" t="s">
        <v>36</v>
      </c>
      <c r="N178" s="141"/>
      <c r="O178" s="166">
        <f t="shared" si="32"/>
        <v>1.25</v>
      </c>
      <c r="P178" s="146">
        <f t="shared" si="33"/>
        <v>0.5</v>
      </c>
      <c r="Q178" s="146">
        <f t="shared" si="34"/>
        <v>1.25</v>
      </c>
      <c r="R178" s="140">
        <v>1</v>
      </c>
      <c r="S178" s="140">
        <v>0</v>
      </c>
      <c r="T178" s="146">
        <f t="shared" si="35"/>
        <v>0</v>
      </c>
      <c r="U178" s="158">
        <v>0</v>
      </c>
      <c r="V178" s="158">
        <v>0</v>
      </c>
      <c r="W178" s="17"/>
      <c r="X178" s="443"/>
      <c r="Y178" s="607"/>
    </row>
    <row r="179" spans="1:25" ht="12.75" customHeight="1">
      <c r="A179" s="768"/>
      <c r="B179" s="12"/>
      <c r="C179" s="8"/>
      <c r="D179" s="8"/>
      <c r="E179" s="12"/>
      <c r="F179" s="12"/>
      <c r="G179" s="12"/>
      <c r="H179" s="12"/>
      <c r="I179" s="12"/>
      <c r="J179" s="12"/>
      <c r="K179" s="150" t="s">
        <v>101</v>
      </c>
      <c r="L179" s="736" t="s">
        <v>35</v>
      </c>
      <c r="M179" s="736" t="s">
        <v>36</v>
      </c>
      <c r="N179" s="769"/>
      <c r="O179" s="166">
        <f t="shared" si="32"/>
        <v>1.25</v>
      </c>
      <c r="P179" s="146">
        <f t="shared" si="33"/>
        <v>0.5</v>
      </c>
      <c r="Q179" s="146">
        <f t="shared" si="34"/>
        <v>1.25</v>
      </c>
      <c r="R179" s="129">
        <v>1</v>
      </c>
      <c r="S179" s="129">
        <v>0</v>
      </c>
      <c r="T179" s="146">
        <f t="shared" si="35"/>
        <v>0</v>
      </c>
      <c r="U179" s="158">
        <v>0</v>
      </c>
      <c r="V179" s="158">
        <v>0</v>
      </c>
      <c r="W179" s="17"/>
      <c r="X179" s="443"/>
      <c r="Y179" s="630"/>
    </row>
    <row r="180" spans="1:25" ht="12.75" customHeight="1">
      <c r="A180" s="768"/>
      <c r="B180" s="12"/>
      <c r="C180" s="8"/>
      <c r="D180" s="8"/>
      <c r="E180" s="12"/>
      <c r="F180" s="12"/>
      <c r="G180" s="12"/>
      <c r="H180" s="12"/>
      <c r="I180" s="12"/>
      <c r="J180" s="12"/>
      <c r="K180" s="165" t="s">
        <v>135</v>
      </c>
      <c r="L180" s="141" t="s">
        <v>35</v>
      </c>
      <c r="M180" s="141" t="s">
        <v>36</v>
      </c>
      <c r="N180" s="736"/>
      <c r="O180" s="146">
        <f t="shared" si="32"/>
        <v>1.25</v>
      </c>
      <c r="P180" s="146">
        <f t="shared" si="33"/>
        <v>0.5</v>
      </c>
      <c r="Q180" s="146">
        <f t="shared" si="34"/>
        <v>1.25</v>
      </c>
      <c r="R180" s="129">
        <v>0</v>
      </c>
      <c r="S180" s="129">
        <v>1</v>
      </c>
      <c r="T180" s="146">
        <f t="shared" si="35"/>
        <v>0</v>
      </c>
      <c r="U180" s="679">
        <v>0</v>
      </c>
      <c r="V180" s="679">
        <v>0</v>
      </c>
      <c r="W180" s="332"/>
      <c r="X180" s="543"/>
      <c r="Y180" s="630"/>
    </row>
    <row r="181" spans="1:25" ht="12.75" customHeight="1">
      <c r="A181" s="770"/>
      <c r="B181" s="12"/>
      <c r="C181" s="354"/>
      <c r="D181" s="354"/>
      <c r="E181" s="353"/>
      <c r="F181" s="353"/>
      <c r="G181" s="353"/>
      <c r="H181" s="353"/>
      <c r="I181" s="353"/>
      <c r="J181" s="353"/>
      <c r="K181" s="165" t="s">
        <v>138</v>
      </c>
      <c r="L181" s="141" t="s">
        <v>35</v>
      </c>
      <c r="M181" s="141" t="s">
        <v>30</v>
      </c>
      <c r="N181" s="141"/>
      <c r="O181" s="166">
        <f t="shared" si="32"/>
        <v>1.25</v>
      </c>
      <c r="P181" s="146">
        <f t="shared" si="33"/>
        <v>0.5</v>
      </c>
      <c r="Q181" s="146">
        <f t="shared" si="34"/>
        <v>1.25</v>
      </c>
      <c r="R181" s="140">
        <v>0</v>
      </c>
      <c r="S181" s="140">
        <v>1</v>
      </c>
      <c r="T181" s="146">
        <f t="shared" si="35"/>
        <v>0</v>
      </c>
      <c r="U181" s="158">
        <v>0</v>
      </c>
      <c r="V181" s="158">
        <v>0</v>
      </c>
      <c r="W181" s="332"/>
      <c r="X181" s="543"/>
      <c r="Y181" s="630"/>
    </row>
    <row r="182" spans="1:25" ht="12.75" customHeight="1">
      <c r="A182" s="770"/>
      <c r="B182" s="12"/>
      <c r="C182" s="354"/>
      <c r="D182" s="354"/>
      <c r="E182" s="353"/>
      <c r="F182" s="353"/>
      <c r="G182" s="353"/>
      <c r="H182" s="353"/>
      <c r="I182" s="353"/>
      <c r="J182" s="353"/>
      <c r="K182" s="150" t="s">
        <v>133</v>
      </c>
      <c r="L182" s="736" t="s">
        <v>35</v>
      </c>
      <c r="M182" s="736" t="s">
        <v>30</v>
      </c>
      <c r="N182" s="769"/>
      <c r="O182" s="166">
        <f t="shared" si="32"/>
        <v>1.25</v>
      </c>
      <c r="P182" s="146">
        <f t="shared" si="33"/>
        <v>0.5</v>
      </c>
      <c r="Q182" s="146">
        <f t="shared" si="34"/>
        <v>1.25</v>
      </c>
      <c r="R182" s="129">
        <v>0</v>
      </c>
      <c r="S182" s="129">
        <v>1</v>
      </c>
      <c r="T182" s="146">
        <f t="shared" si="35"/>
        <v>0</v>
      </c>
      <c r="U182" s="158">
        <v>0</v>
      </c>
      <c r="V182" s="158">
        <v>0</v>
      </c>
      <c r="W182" s="332"/>
      <c r="X182" s="543"/>
      <c r="Y182" s="630"/>
    </row>
    <row r="183" spans="1:25" ht="12.75" customHeight="1">
      <c r="A183" s="770"/>
      <c r="B183" s="12"/>
      <c r="C183" s="354"/>
      <c r="D183" s="354"/>
      <c r="E183" s="353"/>
      <c r="F183" s="353"/>
      <c r="G183" s="353"/>
      <c r="H183" s="353"/>
      <c r="I183" s="353"/>
      <c r="J183" s="353"/>
      <c r="K183" s="150" t="s">
        <v>134</v>
      </c>
      <c r="L183" s="736" t="s">
        <v>35</v>
      </c>
      <c r="M183" s="736" t="s">
        <v>30</v>
      </c>
      <c r="N183" s="769"/>
      <c r="O183" s="166">
        <f t="shared" si="32"/>
        <v>1.25</v>
      </c>
      <c r="P183" s="146">
        <f t="shared" si="33"/>
        <v>0.5</v>
      </c>
      <c r="Q183" s="146">
        <f t="shared" si="34"/>
        <v>1.25</v>
      </c>
      <c r="R183" s="129">
        <v>1</v>
      </c>
      <c r="S183" s="129">
        <v>0</v>
      </c>
      <c r="T183" s="146">
        <f t="shared" si="35"/>
        <v>0</v>
      </c>
      <c r="U183" s="158">
        <v>0</v>
      </c>
      <c r="V183" s="158">
        <v>0</v>
      </c>
      <c r="W183" s="332"/>
      <c r="X183" s="543"/>
      <c r="Y183" s="630"/>
    </row>
    <row r="184" spans="1:25" ht="12.75" customHeight="1" thickBot="1">
      <c r="A184" s="770"/>
      <c r="B184" s="12"/>
      <c r="C184" s="354"/>
      <c r="D184" s="354"/>
      <c r="E184" s="353"/>
      <c r="F184" s="353"/>
      <c r="G184" s="353"/>
      <c r="H184" s="353"/>
      <c r="I184" s="353"/>
      <c r="J184" s="12"/>
      <c r="K184" s="165" t="s">
        <v>139</v>
      </c>
      <c r="L184" s="141" t="s">
        <v>35</v>
      </c>
      <c r="M184" s="141" t="s">
        <v>30</v>
      </c>
      <c r="N184" s="141"/>
      <c r="O184" s="166">
        <f t="shared" si="32"/>
        <v>1.25</v>
      </c>
      <c r="P184" s="146">
        <f t="shared" si="33"/>
        <v>0.5</v>
      </c>
      <c r="Q184" s="146">
        <f t="shared" si="34"/>
        <v>1.25</v>
      </c>
      <c r="R184" s="140">
        <v>0</v>
      </c>
      <c r="S184" s="140">
        <v>1</v>
      </c>
      <c r="T184" s="146">
        <f t="shared" si="35"/>
        <v>0</v>
      </c>
      <c r="U184" s="158">
        <v>0</v>
      </c>
      <c r="V184" s="158">
        <v>0</v>
      </c>
      <c r="W184" s="17"/>
      <c r="X184" s="543"/>
      <c r="Y184" s="630"/>
    </row>
    <row r="185" spans="1:25" ht="12.75" customHeight="1" thickBot="1">
      <c r="A185" s="771"/>
      <c r="B185" s="415"/>
      <c r="C185" s="32"/>
      <c r="D185" s="32"/>
      <c r="E185" s="415"/>
      <c r="F185" s="415"/>
      <c r="G185" s="415"/>
      <c r="H185" s="415"/>
      <c r="I185" s="415"/>
      <c r="J185" s="108"/>
      <c r="K185" s="27"/>
      <c r="L185" s="108"/>
      <c r="M185" s="108"/>
      <c r="N185" s="645"/>
      <c r="O185" s="536">
        <f>SUM(O174:O184)</f>
        <v>14</v>
      </c>
      <c r="P185" s="100">
        <f>SUM(P174:P184)</f>
        <v>5</v>
      </c>
      <c r="Q185" s="100">
        <f>SUM(Q174:Q184)</f>
        <v>12.5</v>
      </c>
      <c r="R185" s="47"/>
      <c r="S185" s="93"/>
      <c r="T185" s="100">
        <f>SUM(T174:T184)</f>
        <v>1.5</v>
      </c>
      <c r="U185" s="115"/>
      <c r="V185" s="128"/>
      <c r="W185" s="69"/>
      <c r="X185" s="105">
        <f>SUM(X174:X184)</f>
        <v>2</v>
      </c>
      <c r="Y185" s="630"/>
    </row>
    <row r="186" spans="1:25" ht="12.75" customHeight="1" thickBot="1">
      <c r="A186" s="900"/>
      <c r="B186" s="1115"/>
      <c r="C186" s="1227"/>
      <c r="D186" s="1227"/>
      <c r="E186" s="1115"/>
      <c r="F186" s="1115"/>
      <c r="G186" s="1115"/>
      <c r="H186" s="1115"/>
      <c r="I186" s="1115"/>
      <c r="J186" s="1115"/>
      <c r="K186" s="1227"/>
      <c r="L186" s="1115"/>
      <c r="M186" s="1115"/>
      <c r="N186" s="457"/>
      <c r="O186" s="716"/>
      <c r="P186" s="716"/>
      <c r="Q186" s="716"/>
      <c r="R186" s="46"/>
      <c r="S186" s="46"/>
      <c r="T186" s="716"/>
      <c r="U186" s="727"/>
      <c r="V186" s="727"/>
      <c r="W186" s="1085"/>
      <c r="X186" s="1228"/>
      <c r="Y186" s="630"/>
    </row>
    <row r="187" spans="1:25" ht="12.75" customHeight="1">
      <c r="A187" s="371">
        <v>22</v>
      </c>
      <c r="B187" s="348" t="s">
        <v>83</v>
      </c>
      <c r="C187" s="106" t="s">
        <v>49</v>
      </c>
      <c r="D187" s="106"/>
      <c r="E187" s="348"/>
      <c r="F187" s="348"/>
      <c r="G187" s="348"/>
      <c r="H187" s="348"/>
      <c r="I187" s="348"/>
      <c r="J187" s="348"/>
      <c r="K187" s="106" t="s">
        <v>219</v>
      </c>
      <c r="L187" s="12" t="s">
        <v>221</v>
      </c>
      <c r="M187" s="12" t="s">
        <v>36</v>
      </c>
      <c r="N187" s="12"/>
      <c r="O187" s="235">
        <f>Q187+T187</f>
        <v>2</v>
      </c>
      <c r="P187" s="15">
        <f>(R187+S187)/2</f>
        <v>1</v>
      </c>
      <c r="Q187" s="15">
        <f>2*(R187+S187)/2</f>
        <v>2</v>
      </c>
      <c r="R187" s="10">
        <v>1</v>
      </c>
      <c r="S187" s="10">
        <v>1</v>
      </c>
      <c r="T187" s="15">
        <f>1*(U187+V187)/2</f>
        <v>0</v>
      </c>
      <c r="U187" s="109">
        <v>0</v>
      </c>
      <c r="V187" s="109">
        <v>0</v>
      </c>
      <c r="W187" s="33"/>
      <c r="X187" s="1222"/>
      <c r="Y187" s="630"/>
    </row>
    <row r="188" spans="1:25" ht="12.75" customHeight="1" thickBot="1">
      <c r="A188" s="62"/>
      <c r="B188" s="12"/>
      <c r="C188" s="8" t="s">
        <v>558</v>
      </c>
      <c r="D188" s="8"/>
      <c r="E188" s="12"/>
      <c r="F188" s="12"/>
      <c r="G188" s="12"/>
      <c r="H188" s="12"/>
      <c r="I188" s="12"/>
      <c r="J188" s="12"/>
      <c r="K188" s="8" t="s">
        <v>219</v>
      </c>
      <c r="L188" s="12" t="s">
        <v>220</v>
      </c>
      <c r="M188" s="1229" t="s">
        <v>559</v>
      </c>
      <c r="N188" s="12"/>
      <c r="O188" s="1226">
        <f>Q188+T188</f>
        <v>14</v>
      </c>
      <c r="P188" s="448">
        <f>(R188+S188)/2</f>
        <v>0</v>
      </c>
      <c r="Q188" s="448">
        <f>2*(R188+S188)/2</f>
        <v>0</v>
      </c>
      <c r="R188" s="10">
        <v>0</v>
      </c>
      <c r="S188" s="10">
        <v>0</v>
      </c>
      <c r="T188" s="448">
        <f>1*(U188+V188)/2</f>
        <v>14</v>
      </c>
      <c r="U188" s="785">
        <v>14</v>
      </c>
      <c r="V188" s="785">
        <v>14</v>
      </c>
      <c r="W188" s="17"/>
      <c r="X188" s="443"/>
      <c r="Y188" s="630"/>
    </row>
    <row r="189" spans="1:25" ht="12.75" customHeight="1" thickBot="1">
      <c r="A189" s="435"/>
      <c r="B189" s="415"/>
      <c r="C189" s="32"/>
      <c r="D189" s="32"/>
      <c r="E189" s="415"/>
      <c r="F189" s="415"/>
      <c r="G189" s="415"/>
      <c r="H189" s="415"/>
      <c r="I189" s="415"/>
      <c r="J189" s="415"/>
      <c r="K189" s="32"/>
      <c r="L189" s="415"/>
      <c r="M189" s="415"/>
      <c r="N189" s="359"/>
      <c r="O189" s="100">
        <f>SUM(O187:O188)</f>
        <v>16</v>
      </c>
      <c r="P189" s="100">
        <f>SUM(P187:P188)</f>
        <v>1</v>
      </c>
      <c r="Q189" s="100">
        <f>SUM(Q187:Q188)</f>
        <v>2</v>
      </c>
      <c r="R189" s="184"/>
      <c r="S189" s="185"/>
      <c r="T189" s="100">
        <f>SUM(T187:T188)</f>
        <v>14</v>
      </c>
      <c r="U189" s="394"/>
      <c r="V189" s="622"/>
      <c r="W189" s="547"/>
      <c r="X189" s="105">
        <f>SUM(X187:X188)</f>
        <v>0</v>
      </c>
      <c r="Y189" s="630"/>
    </row>
    <row r="190" spans="1:25" s="587" customFormat="1" ht="12.75" customHeight="1" thickBot="1">
      <c r="A190" s="772"/>
      <c r="B190" s="773"/>
      <c r="C190" s="774"/>
      <c r="D190" s="774"/>
      <c r="E190" s="773"/>
      <c r="F190" s="775"/>
      <c r="G190" s="775"/>
      <c r="H190" s="775"/>
      <c r="I190" s="775"/>
      <c r="J190" s="775"/>
      <c r="K190" s="625"/>
      <c r="L190" s="670"/>
      <c r="M190" s="670"/>
      <c r="N190" s="670"/>
      <c r="O190" s="776"/>
      <c r="P190" s="777"/>
      <c r="Q190" s="777"/>
      <c r="R190" s="86"/>
      <c r="S190" s="91"/>
      <c r="T190" s="777"/>
      <c r="U190" s="672"/>
      <c r="V190" s="672"/>
      <c r="W190" s="367"/>
      <c r="X190" s="778"/>
      <c r="Y190" s="607"/>
    </row>
    <row r="191" spans="1:25" ht="12.75" customHeight="1">
      <c r="A191" s="779">
        <v>23</v>
      </c>
      <c r="B191" s="512" t="s">
        <v>85</v>
      </c>
      <c r="C191" s="609" t="s">
        <v>75</v>
      </c>
      <c r="D191" s="609"/>
      <c r="E191" s="512" t="s">
        <v>85</v>
      </c>
      <c r="F191" s="502" t="s">
        <v>86</v>
      </c>
      <c r="G191" s="502">
        <v>12</v>
      </c>
      <c r="H191" s="502" t="s">
        <v>6</v>
      </c>
      <c r="I191" s="780"/>
      <c r="J191" s="780"/>
      <c r="K191" s="155" t="s">
        <v>143</v>
      </c>
      <c r="L191" s="442" t="s">
        <v>34</v>
      </c>
      <c r="M191" s="442" t="s">
        <v>68</v>
      </c>
      <c r="N191" s="112"/>
      <c r="O191" s="781">
        <f t="shared" ref="O191:O196" si="36">Q191+T191</f>
        <v>6</v>
      </c>
      <c r="P191" s="79">
        <f t="shared" ref="P191:P196" si="37">(R191+S191)/2</f>
        <v>0</v>
      </c>
      <c r="Q191" s="79">
        <f t="shared" ref="Q191:Q196" si="38">2*(R191+S191)/2</f>
        <v>0</v>
      </c>
      <c r="R191" s="29">
        <v>0</v>
      </c>
      <c r="S191" s="29">
        <v>0</v>
      </c>
      <c r="T191" s="79">
        <f>1*(U191+V191)/2</f>
        <v>6</v>
      </c>
      <c r="U191" s="735">
        <v>6</v>
      </c>
      <c r="V191" s="735">
        <v>6</v>
      </c>
      <c r="W191" s="348" t="s">
        <v>88</v>
      </c>
      <c r="X191" s="433">
        <v>2</v>
      </c>
      <c r="Y191" s="630"/>
    </row>
    <row r="192" spans="1:25" ht="12.75" customHeight="1">
      <c r="A192" s="782"/>
      <c r="B192" s="205"/>
      <c r="C192" s="632"/>
      <c r="D192" s="632"/>
      <c r="E192" s="188"/>
      <c r="F192" s="471"/>
      <c r="G192" s="471"/>
      <c r="H192" s="471"/>
      <c r="I192" s="783"/>
      <c r="J192" s="783"/>
      <c r="K192" s="165" t="s">
        <v>140</v>
      </c>
      <c r="L192" s="3" t="s">
        <v>29</v>
      </c>
      <c r="M192" s="3" t="s">
        <v>28</v>
      </c>
      <c r="N192" s="3"/>
      <c r="O192" s="235">
        <f t="shared" si="36"/>
        <v>3</v>
      </c>
      <c r="P192" s="15">
        <f t="shared" si="37"/>
        <v>0</v>
      </c>
      <c r="Q192" s="15">
        <f t="shared" si="38"/>
        <v>0</v>
      </c>
      <c r="R192" s="14">
        <v>0</v>
      </c>
      <c r="S192" s="14">
        <v>0</v>
      </c>
      <c r="T192" s="15">
        <f>1*(U192+V192)/2</f>
        <v>3</v>
      </c>
      <c r="U192" s="109">
        <v>2</v>
      </c>
      <c r="V192" s="109">
        <v>4</v>
      </c>
      <c r="W192" s="12" t="s">
        <v>7</v>
      </c>
      <c r="X192" s="63">
        <v>1</v>
      </c>
      <c r="Y192" s="630"/>
    </row>
    <row r="193" spans="1:25" s="587" customFormat="1" ht="12.75" customHeight="1">
      <c r="A193" s="782"/>
      <c r="B193" s="17"/>
      <c r="C193" s="632"/>
      <c r="D193" s="632"/>
      <c r="E193" s="188"/>
      <c r="F193" s="471"/>
      <c r="G193" s="471"/>
      <c r="H193" s="471"/>
      <c r="I193" s="784"/>
      <c r="J193" s="784"/>
      <c r="K193" s="1" t="s">
        <v>27</v>
      </c>
      <c r="L193" s="3" t="s">
        <v>34</v>
      </c>
      <c r="M193" s="66" t="s">
        <v>30</v>
      </c>
      <c r="N193" s="3"/>
      <c r="O193" s="717">
        <f>Q193+T193</f>
        <v>0.5</v>
      </c>
      <c r="P193" s="15">
        <f>(R193+S193)/2</f>
        <v>0</v>
      </c>
      <c r="Q193" s="15">
        <f>2*(R193+S193)/2</f>
        <v>0</v>
      </c>
      <c r="R193" s="14">
        <v>0</v>
      </c>
      <c r="S193" s="14">
        <v>0</v>
      </c>
      <c r="T193" s="15">
        <f>1*(U193+V193)/2</f>
        <v>0.5</v>
      </c>
      <c r="U193" s="109">
        <v>0</v>
      </c>
      <c r="V193" s="109">
        <v>1</v>
      </c>
      <c r="W193" s="17"/>
      <c r="X193" s="402"/>
      <c r="Y193" s="607"/>
    </row>
    <row r="194" spans="1:25" s="587" customFormat="1" ht="12.75" customHeight="1">
      <c r="A194" s="782"/>
      <c r="B194" s="188"/>
      <c r="C194" s="632"/>
      <c r="D194" s="632"/>
      <c r="E194" s="188"/>
      <c r="F194" s="471"/>
      <c r="G194" s="471"/>
      <c r="H194" s="471"/>
      <c r="I194" s="784"/>
      <c r="J194" s="784"/>
      <c r="K194" s="1" t="s">
        <v>183</v>
      </c>
      <c r="L194" s="3" t="s">
        <v>29</v>
      </c>
      <c r="M194" s="81" t="s">
        <v>31</v>
      </c>
      <c r="N194" s="217"/>
      <c r="O194" s="717">
        <f>Q194+T194</f>
        <v>2</v>
      </c>
      <c r="P194" s="15">
        <f>(R194+S194)/2</f>
        <v>0</v>
      </c>
      <c r="Q194" s="15">
        <f>2*(R194+S194)/2</f>
        <v>0</v>
      </c>
      <c r="R194" s="21">
        <v>0</v>
      </c>
      <c r="S194" s="21">
        <v>0</v>
      </c>
      <c r="T194" s="15">
        <f>1*(U194+V194)/2</f>
        <v>2</v>
      </c>
      <c r="U194" s="427">
        <v>4</v>
      </c>
      <c r="V194" s="427">
        <v>0</v>
      </c>
      <c r="W194" s="23"/>
      <c r="X194" s="546"/>
      <c r="Y194" s="607"/>
    </row>
    <row r="195" spans="1:25" s="587" customFormat="1" ht="12.75" customHeight="1">
      <c r="A195" s="782"/>
      <c r="B195" s="188"/>
      <c r="C195" s="632"/>
      <c r="D195" s="632"/>
      <c r="E195" s="188"/>
      <c r="F195" s="471"/>
      <c r="G195" s="471"/>
      <c r="H195" s="471"/>
      <c r="I195" s="784"/>
      <c r="J195" s="784"/>
      <c r="K195" s="1" t="s">
        <v>99</v>
      </c>
      <c r="L195" s="3" t="s">
        <v>35</v>
      </c>
      <c r="M195" s="3" t="s">
        <v>36</v>
      </c>
      <c r="N195" s="12"/>
      <c r="O195" s="235">
        <f t="shared" si="36"/>
        <v>0.75</v>
      </c>
      <c r="P195" s="15">
        <f t="shared" si="37"/>
        <v>0</v>
      </c>
      <c r="Q195" s="15">
        <f t="shared" si="38"/>
        <v>0</v>
      </c>
      <c r="R195" s="10">
        <v>0</v>
      </c>
      <c r="S195" s="10">
        <v>0</v>
      </c>
      <c r="T195" s="15">
        <f>1.5*(U195+V195)/2</f>
        <v>0.75</v>
      </c>
      <c r="U195" s="109">
        <v>0</v>
      </c>
      <c r="V195" s="109">
        <v>1</v>
      </c>
      <c r="W195" s="3"/>
      <c r="X195" s="63"/>
      <c r="Y195" s="607"/>
    </row>
    <row r="196" spans="1:25" s="587" customFormat="1" ht="12.75" customHeight="1" thickBot="1">
      <c r="A196" s="782"/>
      <c r="B196" s="188"/>
      <c r="C196" s="632"/>
      <c r="D196" s="632"/>
      <c r="E196" s="188"/>
      <c r="F196" s="471"/>
      <c r="G196" s="471"/>
      <c r="H196" s="471"/>
      <c r="I196" s="784"/>
      <c r="J196" s="784"/>
      <c r="K196" s="25" t="s">
        <v>120</v>
      </c>
      <c r="L196" s="125" t="s">
        <v>35</v>
      </c>
      <c r="M196" s="126" t="s">
        <v>30</v>
      </c>
      <c r="N196" s="217"/>
      <c r="O196" s="236">
        <f t="shared" si="36"/>
        <v>0.75</v>
      </c>
      <c r="P196" s="664">
        <f t="shared" si="37"/>
        <v>0</v>
      </c>
      <c r="Q196" s="448">
        <f t="shared" si="38"/>
        <v>0</v>
      </c>
      <c r="R196" s="10">
        <v>0</v>
      </c>
      <c r="S196" s="31">
        <v>0</v>
      </c>
      <c r="T196" s="448">
        <f>1.5*(U196+V196)/2</f>
        <v>0.75</v>
      </c>
      <c r="U196" s="785">
        <v>1</v>
      </c>
      <c r="V196" s="785">
        <v>0</v>
      </c>
      <c r="W196" s="322"/>
      <c r="X196" s="70"/>
      <c r="Y196" s="607"/>
    </row>
    <row r="197" spans="1:25" ht="12.75" customHeight="1" thickBot="1">
      <c r="A197" s="786"/>
      <c r="B197" s="787"/>
      <c r="C197" s="788"/>
      <c r="D197" s="788"/>
      <c r="E197" s="789"/>
      <c r="F197" s="789"/>
      <c r="G197" s="789"/>
      <c r="H197" s="789"/>
      <c r="I197" s="789"/>
      <c r="J197" s="789"/>
      <c r="K197" s="32"/>
      <c r="L197" s="415"/>
      <c r="M197" s="359"/>
      <c r="N197" s="382"/>
      <c r="O197" s="100">
        <f>SUM(O191:O196)</f>
        <v>13</v>
      </c>
      <c r="P197" s="100">
        <f>SUM(P191:P196)</f>
        <v>0</v>
      </c>
      <c r="Q197" s="620">
        <f>SUM(Q191:Q196)</f>
        <v>0</v>
      </c>
      <c r="R197" s="47"/>
      <c r="S197" s="48"/>
      <c r="T197" s="100">
        <f>SUM(T191:T196)</f>
        <v>13</v>
      </c>
      <c r="U197" s="621"/>
      <c r="V197" s="622"/>
      <c r="W197" s="790"/>
      <c r="X197" s="42">
        <f>SUM(X191:X196)</f>
        <v>3</v>
      </c>
      <c r="Y197" s="630"/>
    </row>
    <row r="198" spans="1:25" s="587" customFormat="1" ht="12.75" customHeight="1" thickBot="1">
      <c r="A198" s="791"/>
      <c r="B198" s="792"/>
      <c r="C198" s="793"/>
      <c r="D198" s="793"/>
      <c r="E198" s="792"/>
      <c r="F198" s="794"/>
      <c r="G198" s="794"/>
      <c r="H198" s="794"/>
      <c r="I198" s="794"/>
      <c r="J198" s="794"/>
      <c r="K198" s="647"/>
      <c r="L198" s="682"/>
      <c r="M198" s="682"/>
      <c r="N198" s="682"/>
      <c r="O198" s="683"/>
      <c r="P198" s="200"/>
      <c r="Q198" s="200"/>
      <c r="R198" s="74"/>
      <c r="S198" s="92"/>
      <c r="T198" s="200"/>
      <c r="U198" s="684"/>
      <c r="V198" s="684"/>
      <c r="W198" s="657"/>
      <c r="X198" s="795"/>
      <c r="Y198" s="607"/>
    </row>
    <row r="199" spans="1:25" ht="12.75" customHeight="1">
      <c r="A199" s="779">
        <v>24</v>
      </c>
      <c r="B199" s="512" t="s">
        <v>85</v>
      </c>
      <c r="C199" s="609" t="s">
        <v>76</v>
      </c>
      <c r="D199" s="609"/>
      <c r="E199" s="512" t="s">
        <v>85</v>
      </c>
      <c r="F199" s="502" t="s">
        <v>86</v>
      </c>
      <c r="G199" s="348">
        <v>10</v>
      </c>
      <c r="H199" s="502" t="s">
        <v>6</v>
      </c>
      <c r="I199" s="502"/>
      <c r="J199" s="502"/>
      <c r="K199" s="155" t="s">
        <v>42</v>
      </c>
      <c r="L199" s="156" t="s">
        <v>29</v>
      </c>
      <c r="M199" s="156" t="s">
        <v>58</v>
      </c>
      <c r="N199" s="156"/>
      <c r="O199" s="640">
        <f>Q199+T199</f>
        <v>1</v>
      </c>
      <c r="P199" s="640">
        <f>(R199+S199)/2</f>
        <v>0</v>
      </c>
      <c r="Q199" s="640">
        <f>2*(R199+S199)/2</f>
        <v>0</v>
      </c>
      <c r="R199" s="121">
        <v>0</v>
      </c>
      <c r="S199" s="121">
        <v>0</v>
      </c>
      <c r="T199" s="640">
        <f>1*(U199+V199)/2</f>
        <v>1</v>
      </c>
      <c r="U199" s="641">
        <v>0</v>
      </c>
      <c r="V199" s="641">
        <v>2</v>
      </c>
      <c r="W199" s="348" t="s">
        <v>88</v>
      </c>
      <c r="X199" s="433">
        <v>1.25</v>
      </c>
      <c r="Y199" s="630"/>
    </row>
    <row r="200" spans="1:25" s="587" customFormat="1" ht="12.75" customHeight="1">
      <c r="A200" s="782"/>
      <c r="B200" s="17"/>
      <c r="C200" s="632" t="s">
        <v>185</v>
      </c>
      <c r="D200" s="632"/>
      <c r="E200" s="188"/>
      <c r="F200" s="471"/>
      <c r="G200" s="471"/>
      <c r="H200" s="471"/>
      <c r="I200" s="471"/>
      <c r="J200" s="471"/>
      <c r="K200" s="165" t="s">
        <v>74</v>
      </c>
      <c r="L200" s="141" t="s">
        <v>91</v>
      </c>
      <c r="M200" s="141" t="s">
        <v>55</v>
      </c>
      <c r="N200" s="736"/>
      <c r="O200" s="166">
        <f>Q200+T200</f>
        <v>1.5</v>
      </c>
      <c r="P200" s="146">
        <f>(R200+S200)/2</f>
        <v>0</v>
      </c>
      <c r="Q200" s="146">
        <f>2*(R200+S200)/2</f>
        <v>0</v>
      </c>
      <c r="R200" s="129">
        <v>0</v>
      </c>
      <c r="S200" s="129">
        <v>0</v>
      </c>
      <c r="T200" s="146">
        <f>1*(U200+V200)/2</f>
        <v>1.5</v>
      </c>
      <c r="U200" s="158">
        <v>3</v>
      </c>
      <c r="V200" s="158">
        <v>0</v>
      </c>
      <c r="W200" s="12"/>
      <c r="X200" s="63"/>
      <c r="Y200" s="607"/>
    </row>
    <row r="201" spans="1:25" s="587" customFormat="1" ht="12.75" customHeight="1">
      <c r="A201" s="782"/>
      <c r="B201" s="17"/>
      <c r="C201" s="632"/>
      <c r="D201" s="632"/>
      <c r="E201" s="188"/>
      <c r="F201" s="471"/>
      <c r="G201" s="471"/>
      <c r="H201" s="471"/>
      <c r="I201" s="471"/>
      <c r="J201" s="471"/>
      <c r="K201" s="165" t="s">
        <v>121</v>
      </c>
      <c r="L201" s="141" t="s">
        <v>91</v>
      </c>
      <c r="M201" s="141" t="s">
        <v>45</v>
      </c>
      <c r="N201" s="736"/>
      <c r="O201" s="146">
        <f t="shared" ref="O201:O214" si="39">Q201+T201</f>
        <v>1.5</v>
      </c>
      <c r="P201" s="146">
        <f t="shared" ref="P201:P214" si="40">(R201+S201)/2</f>
        <v>0</v>
      </c>
      <c r="Q201" s="146">
        <f>2*(R201+S201)/2</f>
        <v>0</v>
      </c>
      <c r="R201" s="140">
        <v>0</v>
      </c>
      <c r="S201" s="140">
        <v>0</v>
      </c>
      <c r="T201" s="146">
        <f>1*(U201+V201)/2</f>
        <v>1.5</v>
      </c>
      <c r="U201" s="158">
        <v>3</v>
      </c>
      <c r="V201" s="158">
        <v>0</v>
      </c>
      <c r="W201" s="12"/>
      <c r="X201" s="63"/>
      <c r="Y201" s="607"/>
    </row>
    <row r="202" spans="1:25" s="587" customFormat="1" ht="12.75" customHeight="1">
      <c r="A202" s="782"/>
      <c r="B202" s="23"/>
      <c r="C202" s="632"/>
      <c r="D202" s="632"/>
      <c r="E202" s="188"/>
      <c r="F202" s="471"/>
      <c r="G202" s="471"/>
      <c r="H202" s="471"/>
      <c r="I202" s="471"/>
      <c r="J202" s="471"/>
      <c r="K202" s="165" t="s">
        <v>126</v>
      </c>
      <c r="L202" s="141" t="s">
        <v>91</v>
      </c>
      <c r="M202" s="141" t="s">
        <v>30</v>
      </c>
      <c r="N202" s="141"/>
      <c r="O202" s="166">
        <f>Q202+T202</f>
        <v>1</v>
      </c>
      <c r="P202" s="146">
        <f>(R202+S202)/2</f>
        <v>0</v>
      </c>
      <c r="Q202" s="146">
        <f>2*(R202+S202)/2</f>
        <v>0</v>
      </c>
      <c r="R202" s="140">
        <v>0</v>
      </c>
      <c r="S202" s="140">
        <v>0</v>
      </c>
      <c r="T202" s="146">
        <f>1*(U202+V202)/2</f>
        <v>1</v>
      </c>
      <c r="U202" s="158">
        <v>2</v>
      </c>
      <c r="V202" s="158">
        <v>0</v>
      </c>
      <c r="W202" s="12"/>
      <c r="X202" s="63"/>
      <c r="Y202" s="607"/>
    </row>
    <row r="203" spans="1:25" s="587" customFormat="1" ht="12.75" customHeight="1">
      <c r="A203" s="782"/>
      <c r="B203" s="23"/>
      <c r="C203" s="632"/>
      <c r="D203" s="632"/>
      <c r="E203" s="188"/>
      <c r="F203" s="471"/>
      <c r="G203" s="471"/>
      <c r="H203" s="471"/>
      <c r="I203" s="471"/>
      <c r="J203" s="471"/>
      <c r="K203" s="169" t="s">
        <v>43</v>
      </c>
      <c r="L203" s="796" t="s">
        <v>109</v>
      </c>
      <c r="M203" s="796" t="s">
        <v>36</v>
      </c>
      <c r="N203" s="797"/>
      <c r="O203" s="798">
        <f>Q203+T203</f>
        <v>1.5</v>
      </c>
      <c r="P203" s="798">
        <f>(R203+S203)/2</f>
        <v>0</v>
      </c>
      <c r="Q203" s="798">
        <f>2.5*(R203+S203)/2</f>
        <v>0</v>
      </c>
      <c r="R203" s="145">
        <v>0</v>
      </c>
      <c r="S203" s="145">
        <v>0</v>
      </c>
      <c r="T203" s="798">
        <f>1.5*(U203+V203)/2</f>
        <v>1.5</v>
      </c>
      <c r="U203" s="799">
        <v>0</v>
      </c>
      <c r="V203" s="799">
        <v>2</v>
      </c>
      <c r="W203" s="12"/>
      <c r="X203" s="63"/>
      <c r="Y203" s="607"/>
    </row>
    <row r="204" spans="1:25" s="587" customFormat="1" ht="12.75" customHeight="1">
      <c r="A204" s="782"/>
      <c r="B204" s="23"/>
      <c r="C204" s="632"/>
      <c r="D204" s="632"/>
      <c r="E204" s="188"/>
      <c r="F204" s="471"/>
      <c r="G204" s="471"/>
      <c r="H204" s="471"/>
      <c r="I204" s="471"/>
      <c r="J204" s="471"/>
      <c r="K204" s="165" t="s">
        <v>100</v>
      </c>
      <c r="L204" s="141" t="s">
        <v>35</v>
      </c>
      <c r="M204" s="141" t="s">
        <v>36</v>
      </c>
      <c r="N204" s="141"/>
      <c r="O204" s="166">
        <f t="shared" si="39"/>
        <v>0.75</v>
      </c>
      <c r="P204" s="146">
        <f t="shared" si="40"/>
        <v>0</v>
      </c>
      <c r="Q204" s="146">
        <f t="shared" ref="Q204:Q214" si="41">2.5*(R204+S204)/2</f>
        <v>0</v>
      </c>
      <c r="R204" s="140">
        <v>0</v>
      </c>
      <c r="S204" s="140">
        <v>0</v>
      </c>
      <c r="T204" s="146">
        <f t="shared" ref="T204:T214" si="42">1.5*(U204+V204)/2</f>
        <v>0.75</v>
      </c>
      <c r="U204" s="158">
        <v>0</v>
      </c>
      <c r="V204" s="158">
        <v>1</v>
      </c>
      <c r="W204" s="12"/>
      <c r="X204" s="63"/>
      <c r="Y204" s="607"/>
    </row>
    <row r="205" spans="1:25" s="587" customFormat="1" ht="12.75" customHeight="1">
      <c r="A205" s="782"/>
      <c r="B205" s="188"/>
      <c r="C205" s="632"/>
      <c r="D205" s="632"/>
      <c r="E205" s="188"/>
      <c r="F205" s="471"/>
      <c r="G205" s="471"/>
      <c r="H205" s="471"/>
      <c r="I205" s="471"/>
      <c r="J205" s="471"/>
      <c r="K205" s="165" t="s">
        <v>136</v>
      </c>
      <c r="L205" s="141" t="s">
        <v>35</v>
      </c>
      <c r="M205" s="141" t="s">
        <v>36</v>
      </c>
      <c r="N205" s="141"/>
      <c r="O205" s="166">
        <f t="shared" si="39"/>
        <v>0.75</v>
      </c>
      <c r="P205" s="146">
        <f t="shared" si="40"/>
        <v>0</v>
      </c>
      <c r="Q205" s="146">
        <f t="shared" si="41"/>
        <v>0</v>
      </c>
      <c r="R205" s="140">
        <v>0</v>
      </c>
      <c r="S205" s="140">
        <v>0</v>
      </c>
      <c r="T205" s="146">
        <f t="shared" si="42"/>
        <v>0.75</v>
      </c>
      <c r="U205" s="158">
        <v>1</v>
      </c>
      <c r="V205" s="158">
        <v>0</v>
      </c>
      <c r="W205" s="12"/>
      <c r="X205" s="63"/>
      <c r="Y205" s="607"/>
    </row>
    <row r="206" spans="1:25" s="587" customFormat="1" ht="12.75" customHeight="1">
      <c r="A206" s="782"/>
      <c r="B206" s="188"/>
      <c r="C206" s="632"/>
      <c r="D206" s="632"/>
      <c r="E206" s="188"/>
      <c r="F206" s="471"/>
      <c r="G206" s="471"/>
      <c r="H206" s="471"/>
      <c r="I206" s="471"/>
      <c r="J206" s="471"/>
      <c r="K206" s="150" t="s">
        <v>101</v>
      </c>
      <c r="L206" s="736" t="s">
        <v>35</v>
      </c>
      <c r="M206" s="736" t="s">
        <v>36</v>
      </c>
      <c r="N206" s="769"/>
      <c r="O206" s="166">
        <f t="shared" si="39"/>
        <v>0.75</v>
      </c>
      <c r="P206" s="146">
        <f t="shared" si="40"/>
        <v>0</v>
      </c>
      <c r="Q206" s="146">
        <f t="shared" si="41"/>
        <v>0</v>
      </c>
      <c r="R206" s="129">
        <v>0</v>
      </c>
      <c r="S206" s="129">
        <v>0</v>
      </c>
      <c r="T206" s="146">
        <f t="shared" si="42"/>
        <v>0.75</v>
      </c>
      <c r="U206" s="158">
        <v>1</v>
      </c>
      <c r="V206" s="158">
        <v>0</v>
      </c>
      <c r="W206" s="12"/>
      <c r="X206" s="63"/>
      <c r="Y206" s="607"/>
    </row>
    <row r="207" spans="1:25" s="587" customFormat="1" ht="12.75" customHeight="1">
      <c r="A207" s="782"/>
      <c r="B207" s="188"/>
      <c r="C207" s="632"/>
      <c r="D207" s="632"/>
      <c r="E207" s="188"/>
      <c r="F207" s="471"/>
      <c r="G207" s="471"/>
      <c r="H207" s="471"/>
      <c r="I207" s="471"/>
      <c r="J207" s="471"/>
      <c r="K207" s="165" t="s">
        <v>135</v>
      </c>
      <c r="L207" s="141" t="s">
        <v>35</v>
      </c>
      <c r="M207" s="141" t="s">
        <v>36</v>
      </c>
      <c r="N207" s="736"/>
      <c r="O207" s="146">
        <f t="shared" si="39"/>
        <v>0.75</v>
      </c>
      <c r="P207" s="146">
        <f t="shared" si="40"/>
        <v>0</v>
      </c>
      <c r="Q207" s="146">
        <f t="shared" si="41"/>
        <v>0</v>
      </c>
      <c r="R207" s="129">
        <v>0</v>
      </c>
      <c r="S207" s="129">
        <v>0</v>
      </c>
      <c r="T207" s="146">
        <f t="shared" si="42"/>
        <v>0.75</v>
      </c>
      <c r="U207" s="679">
        <v>0</v>
      </c>
      <c r="V207" s="679">
        <v>1</v>
      </c>
      <c r="W207" s="12"/>
      <c r="X207" s="63"/>
      <c r="Y207" s="607"/>
    </row>
    <row r="208" spans="1:25" s="587" customFormat="1" ht="12.75" customHeight="1">
      <c r="A208" s="782"/>
      <c r="B208" s="188"/>
      <c r="C208" s="632"/>
      <c r="D208" s="632"/>
      <c r="E208" s="188"/>
      <c r="F208" s="471"/>
      <c r="G208" s="471"/>
      <c r="H208" s="471"/>
      <c r="I208" s="471"/>
      <c r="J208" s="471"/>
      <c r="K208" s="150" t="s">
        <v>133</v>
      </c>
      <c r="L208" s="736" t="s">
        <v>35</v>
      </c>
      <c r="M208" s="736" t="s">
        <v>30</v>
      </c>
      <c r="N208" s="769"/>
      <c r="O208" s="166">
        <f t="shared" si="39"/>
        <v>0.75</v>
      </c>
      <c r="P208" s="146">
        <f t="shared" si="40"/>
        <v>0</v>
      </c>
      <c r="Q208" s="146">
        <f t="shared" si="41"/>
        <v>0</v>
      </c>
      <c r="R208" s="129">
        <v>0</v>
      </c>
      <c r="S208" s="129">
        <v>0</v>
      </c>
      <c r="T208" s="146">
        <f t="shared" si="42"/>
        <v>0.75</v>
      </c>
      <c r="U208" s="158">
        <v>0</v>
      </c>
      <c r="V208" s="158">
        <v>1</v>
      </c>
      <c r="W208" s="12"/>
      <c r="X208" s="63"/>
      <c r="Y208" s="607"/>
    </row>
    <row r="209" spans="1:25" s="587" customFormat="1" ht="12.75" customHeight="1">
      <c r="A209" s="782"/>
      <c r="B209" s="188"/>
      <c r="C209" s="632"/>
      <c r="D209" s="632"/>
      <c r="E209" s="188"/>
      <c r="F209" s="471"/>
      <c r="G209" s="471"/>
      <c r="H209" s="471"/>
      <c r="I209" s="471"/>
      <c r="J209" s="471"/>
      <c r="K209" s="165" t="s">
        <v>138</v>
      </c>
      <c r="L209" s="141" t="s">
        <v>35</v>
      </c>
      <c r="M209" s="141" t="s">
        <v>30</v>
      </c>
      <c r="N209" s="141"/>
      <c r="O209" s="166">
        <f t="shared" si="39"/>
        <v>0.75</v>
      </c>
      <c r="P209" s="146">
        <f t="shared" si="40"/>
        <v>0</v>
      </c>
      <c r="Q209" s="146">
        <f t="shared" si="41"/>
        <v>0</v>
      </c>
      <c r="R209" s="140">
        <v>0</v>
      </c>
      <c r="S209" s="140">
        <v>0</v>
      </c>
      <c r="T209" s="146">
        <f t="shared" si="42"/>
        <v>0.75</v>
      </c>
      <c r="U209" s="158">
        <v>0</v>
      </c>
      <c r="V209" s="158">
        <v>1</v>
      </c>
      <c r="W209" s="12"/>
      <c r="X209" s="63"/>
      <c r="Y209" s="607"/>
    </row>
    <row r="210" spans="1:25" s="587" customFormat="1" ht="12.75" customHeight="1">
      <c r="A210" s="782"/>
      <c r="B210" s="188"/>
      <c r="C210" s="632"/>
      <c r="D210" s="632"/>
      <c r="E210" s="188"/>
      <c r="F210" s="471"/>
      <c r="G210" s="471"/>
      <c r="H210" s="471"/>
      <c r="I210" s="471"/>
      <c r="J210" s="471"/>
      <c r="K210" s="165" t="s">
        <v>139</v>
      </c>
      <c r="L210" s="141" t="s">
        <v>35</v>
      </c>
      <c r="M210" s="141" t="s">
        <v>30</v>
      </c>
      <c r="N210" s="141"/>
      <c r="O210" s="166">
        <f>Q210+T210</f>
        <v>0.75</v>
      </c>
      <c r="P210" s="146">
        <f>(R210+S210)/2</f>
        <v>0</v>
      </c>
      <c r="Q210" s="146">
        <f>2.5*(R210+S210)/2</f>
        <v>0</v>
      </c>
      <c r="R210" s="140">
        <v>0</v>
      </c>
      <c r="S210" s="140">
        <v>0</v>
      </c>
      <c r="T210" s="146">
        <f>1.5*(U210+V210)/2</f>
        <v>0.75</v>
      </c>
      <c r="U210" s="158">
        <v>0</v>
      </c>
      <c r="V210" s="158">
        <v>1</v>
      </c>
      <c r="W210" s="12"/>
      <c r="X210" s="63"/>
      <c r="Y210" s="607"/>
    </row>
    <row r="211" spans="1:25" s="587" customFormat="1" ht="12.75" customHeight="1">
      <c r="A211" s="782"/>
      <c r="B211" s="188"/>
      <c r="C211" s="632"/>
      <c r="D211" s="632"/>
      <c r="E211" s="188"/>
      <c r="F211" s="471"/>
      <c r="G211" s="471"/>
      <c r="H211" s="471"/>
      <c r="I211" s="471"/>
      <c r="J211" s="471"/>
      <c r="K211" s="150" t="s">
        <v>134</v>
      </c>
      <c r="L211" s="736" t="s">
        <v>35</v>
      </c>
      <c r="M211" s="736" t="s">
        <v>30</v>
      </c>
      <c r="N211" s="769"/>
      <c r="O211" s="800">
        <f>Q211+T211</f>
        <v>0.75</v>
      </c>
      <c r="P211" s="146">
        <f>(R211+S211)/2</f>
        <v>0</v>
      </c>
      <c r="Q211" s="146">
        <f>2.5*(R211+S211)/2</f>
        <v>0</v>
      </c>
      <c r="R211" s="129">
        <v>0</v>
      </c>
      <c r="S211" s="129">
        <v>0</v>
      </c>
      <c r="T211" s="161">
        <f>1.5*(U211+V211)/2</f>
        <v>0.75</v>
      </c>
      <c r="U211" s="158">
        <v>1</v>
      </c>
      <c r="V211" s="158">
        <v>0</v>
      </c>
      <c r="W211" s="12"/>
      <c r="X211" s="63"/>
      <c r="Y211" s="607"/>
    </row>
    <row r="212" spans="1:25" s="587" customFormat="1" ht="12.75" customHeight="1">
      <c r="A212" s="782"/>
      <c r="B212" s="188"/>
      <c r="C212" s="632"/>
      <c r="D212" s="632"/>
      <c r="E212" s="188"/>
      <c r="F212" s="471"/>
      <c r="G212" s="471"/>
      <c r="H212" s="471"/>
      <c r="I212" s="471"/>
      <c r="J212" s="471"/>
      <c r="K212" s="165" t="s">
        <v>105</v>
      </c>
      <c r="L212" s="141" t="s">
        <v>109</v>
      </c>
      <c r="M212" s="653" t="s">
        <v>36</v>
      </c>
      <c r="N212" s="736"/>
      <c r="O212" s="801">
        <f>Q212+T212</f>
        <v>0.75</v>
      </c>
      <c r="P212" s="146">
        <f>(R212+S212)/2</f>
        <v>0</v>
      </c>
      <c r="Q212" s="146">
        <f>2.5*(R212+S212)/2</f>
        <v>0</v>
      </c>
      <c r="R212" s="129">
        <v>0</v>
      </c>
      <c r="S212" s="129">
        <v>0</v>
      </c>
      <c r="T212" s="146">
        <f>1.5*(U212+V212)/2</f>
        <v>0.75</v>
      </c>
      <c r="U212" s="679">
        <v>1</v>
      </c>
      <c r="V212" s="679">
        <v>0</v>
      </c>
      <c r="W212" s="12"/>
      <c r="X212" s="63"/>
      <c r="Y212" s="607"/>
    </row>
    <row r="213" spans="1:25" s="587" customFormat="1" ht="12.75" customHeight="1">
      <c r="A213" s="782"/>
      <c r="B213" s="188"/>
      <c r="C213" s="632"/>
      <c r="D213" s="632"/>
      <c r="E213" s="188"/>
      <c r="F213" s="471"/>
      <c r="G213" s="471"/>
      <c r="H213" s="471"/>
      <c r="I213" s="471"/>
      <c r="J213" s="471"/>
      <c r="K213" s="165" t="s">
        <v>164</v>
      </c>
      <c r="L213" s="141" t="s">
        <v>109</v>
      </c>
      <c r="M213" s="141" t="s">
        <v>30</v>
      </c>
      <c r="N213" s="141"/>
      <c r="O213" s="166">
        <f t="shared" si="39"/>
        <v>0.75</v>
      </c>
      <c r="P213" s="146">
        <f t="shared" si="40"/>
        <v>0</v>
      </c>
      <c r="Q213" s="146">
        <f t="shared" si="41"/>
        <v>0</v>
      </c>
      <c r="R213" s="140">
        <v>0</v>
      </c>
      <c r="S213" s="140">
        <v>0</v>
      </c>
      <c r="T213" s="146">
        <f t="shared" si="42"/>
        <v>0.75</v>
      </c>
      <c r="U213" s="158">
        <v>0</v>
      </c>
      <c r="V213" s="158">
        <v>1</v>
      </c>
      <c r="W213" s="12"/>
      <c r="X213" s="63"/>
      <c r="Y213" s="607"/>
    </row>
    <row r="214" spans="1:25" s="587" customFormat="1" ht="12.75" customHeight="1" thickBot="1">
      <c r="A214" s="782"/>
      <c r="B214" s="188"/>
      <c r="C214" s="632"/>
      <c r="D214" s="632"/>
      <c r="E214" s="188"/>
      <c r="F214" s="471"/>
      <c r="G214" s="471"/>
      <c r="H214" s="471"/>
      <c r="I214" s="471"/>
      <c r="J214" s="471"/>
      <c r="K214" s="165" t="s">
        <v>114</v>
      </c>
      <c r="L214" s="141" t="s">
        <v>109</v>
      </c>
      <c r="M214" s="141" t="s">
        <v>30</v>
      </c>
      <c r="N214" s="736"/>
      <c r="O214" s="146">
        <f t="shared" si="39"/>
        <v>0.75</v>
      </c>
      <c r="P214" s="146">
        <f t="shared" si="40"/>
        <v>0</v>
      </c>
      <c r="Q214" s="146">
        <f t="shared" si="41"/>
        <v>0</v>
      </c>
      <c r="R214" s="140">
        <v>0</v>
      </c>
      <c r="S214" s="140">
        <v>0</v>
      </c>
      <c r="T214" s="146">
        <f t="shared" si="42"/>
        <v>0.75</v>
      </c>
      <c r="U214" s="158">
        <v>0</v>
      </c>
      <c r="V214" s="158">
        <v>1</v>
      </c>
      <c r="W214" s="12"/>
      <c r="X214" s="63"/>
      <c r="Y214" s="607"/>
    </row>
    <row r="215" spans="1:25" ht="12.75" customHeight="1" thickBot="1">
      <c r="A215" s="786"/>
      <c r="B215" s="802"/>
      <c r="C215" s="34"/>
      <c r="D215" s="34"/>
      <c r="E215" s="759"/>
      <c r="F215" s="759"/>
      <c r="G215" s="759"/>
      <c r="H215" s="759"/>
      <c r="I215" s="759"/>
      <c r="J215" s="789"/>
      <c r="K215" s="27"/>
      <c r="L215" s="108"/>
      <c r="M215" s="335"/>
      <c r="N215" s="645"/>
      <c r="O215" s="100">
        <f>SUM(O199:O214)</f>
        <v>14.75</v>
      </c>
      <c r="P215" s="100">
        <f>SUM(P199:P214)</f>
        <v>0</v>
      </c>
      <c r="Q215" s="636">
        <f>SUM(Q199:Q214)</f>
        <v>0</v>
      </c>
      <c r="R215" s="47"/>
      <c r="S215" s="93"/>
      <c r="T215" s="100">
        <f>SUM(T199:T214)</f>
        <v>14.75</v>
      </c>
      <c r="U215" s="115"/>
      <c r="V215" s="337"/>
      <c r="W215" s="803"/>
      <c r="X215" s="105">
        <f>SUM(X199:X214)</f>
        <v>1.25</v>
      </c>
      <c r="Y215" s="630"/>
    </row>
    <row r="216" spans="1:25" s="587" customFormat="1" ht="12.75" customHeight="1" thickBot="1">
      <c r="A216" s="772"/>
      <c r="B216" s="773"/>
      <c r="C216" s="774"/>
      <c r="D216" s="774"/>
      <c r="E216" s="773"/>
      <c r="F216" s="775"/>
      <c r="G216" s="775"/>
      <c r="H216" s="775"/>
      <c r="I216" s="775"/>
      <c r="J216" s="775"/>
      <c r="K216" s="625"/>
      <c r="L216" s="670"/>
      <c r="M216" s="670"/>
      <c r="N216" s="670"/>
      <c r="O216" s="671"/>
      <c r="P216" s="230"/>
      <c r="Q216" s="230"/>
      <c r="R216" s="43"/>
      <c r="S216" s="90"/>
      <c r="T216" s="230"/>
      <c r="U216" s="672"/>
      <c r="V216" s="672"/>
      <c r="W216" s="367"/>
      <c r="X216" s="778"/>
      <c r="Y216" s="607"/>
    </row>
    <row r="217" spans="1:25" s="587" customFormat="1" ht="12.75" customHeight="1">
      <c r="A217" s="750">
        <v>25</v>
      </c>
      <c r="B217" s="33" t="s">
        <v>85</v>
      </c>
      <c r="C217" s="37" t="s">
        <v>78</v>
      </c>
      <c r="D217" s="37"/>
      <c r="E217" s="33" t="s">
        <v>106</v>
      </c>
      <c r="F217" s="502" t="s">
        <v>86</v>
      </c>
      <c r="G217" s="502">
        <v>10</v>
      </c>
      <c r="H217" s="502" t="s">
        <v>6</v>
      </c>
      <c r="I217" s="502"/>
      <c r="J217" s="502"/>
      <c r="K217" s="37" t="s">
        <v>184</v>
      </c>
      <c r="L217" s="98" t="s">
        <v>48</v>
      </c>
      <c r="M217" s="122" t="s">
        <v>31</v>
      </c>
      <c r="N217" s="98"/>
      <c r="O217" s="611">
        <f t="shared" ref="O217:O224" si="43">Q217+T217</f>
        <v>0.5</v>
      </c>
      <c r="P217" s="212">
        <f t="shared" ref="P217:P224" si="44">(R217+S217)/2</f>
        <v>0</v>
      </c>
      <c r="Q217" s="212">
        <f t="shared" ref="Q217:Q224" si="45">2*(R217+S217)/2</f>
        <v>0</v>
      </c>
      <c r="R217" s="9">
        <v>0</v>
      </c>
      <c r="S217" s="9">
        <v>0</v>
      </c>
      <c r="T217" s="212">
        <f t="shared" ref="T217:T224" si="46">1*(U217+V217)/2</f>
        <v>0.5</v>
      </c>
      <c r="U217" s="350">
        <v>1</v>
      </c>
      <c r="V217" s="350">
        <v>0</v>
      </c>
      <c r="W217" s="98" t="s">
        <v>88</v>
      </c>
      <c r="X217" s="433">
        <v>2</v>
      </c>
      <c r="Y217" s="607"/>
    </row>
    <row r="218" spans="1:25" s="587" customFormat="1" ht="12.75" customHeight="1">
      <c r="A218" s="782"/>
      <c r="B218" s="120"/>
      <c r="C218" s="632"/>
      <c r="D218" s="632"/>
      <c r="E218" s="188"/>
      <c r="F218" s="471"/>
      <c r="G218" s="471"/>
      <c r="H218" s="471"/>
      <c r="I218" s="471"/>
      <c r="J218" s="471"/>
      <c r="K218" s="1" t="s">
        <v>42</v>
      </c>
      <c r="L218" s="3" t="s">
        <v>29</v>
      </c>
      <c r="M218" s="3" t="s">
        <v>58</v>
      </c>
      <c r="N218" s="12"/>
      <c r="O218" s="15">
        <f>Q218+T218</f>
        <v>1</v>
      </c>
      <c r="P218" s="15">
        <f>(R218+S218)/2</f>
        <v>0</v>
      </c>
      <c r="Q218" s="15">
        <f>2*(R218+S218)/2</f>
        <v>0</v>
      </c>
      <c r="R218" s="14">
        <v>0</v>
      </c>
      <c r="S218" s="14">
        <v>0</v>
      </c>
      <c r="T218" s="15">
        <f>1*(U218+V218)/2</f>
        <v>1</v>
      </c>
      <c r="U218" s="109">
        <v>2</v>
      </c>
      <c r="V218" s="109">
        <v>0</v>
      </c>
      <c r="W218" s="12" t="s">
        <v>7</v>
      </c>
      <c r="X218" s="63">
        <v>1</v>
      </c>
      <c r="Y218" s="607"/>
    </row>
    <row r="219" spans="1:25" s="587" customFormat="1" ht="12.75" customHeight="1">
      <c r="A219" s="782"/>
      <c r="B219" s="17"/>
      <c r="C219" s="632"/>
      <c r="D219" s="632"/>
      <c r="E219" s="188"/>
      <c r="F219" s="471"/>
      <c r="G219" s="471"/>
      <c r="H219" s="471"/>
      <c r="I219" s="471"/>
      <c r="J219" s="471"/>
      <c r="K219" s="1" t="s">
        <v>42</v>
      </c>
      <c r="L219" s="3" t="s">
        <v>34</v>
      </c>
      <c r="M219" s="3" t="s">
        <v>55</v>
      </c>
      <c r="N219" s="12"/>
      <c r="O219" s="15">
        <f>Q219+T219</f>
        <v>1.5</v>
      </c>
      <c r="P219" s="15">
        <f>(R219+S219)/2</f>
        <v>0</v>
      </c>
      <c r="Q219" s="15">
        <f>2*(R219+S219)/2</f>
        <v>0</v>
      </c>
      <c r="R219" s="14">
        <v>0</v>
      </c>
      <c r="S219" s="14">
        <v>0</v>
      </c>
      <c r="T219" s="15">
        <f>1*(U219+V219)/2</f>
        <v>1.5</v>
      </c>
      <c r="U219" s="109">
        <v>3</v>
      </c>
      <c r="V219" s="109">
        <v>0</v>
      </c>
      <c r="W219" s="12"/>
      <c r="X219" s="63"/>
      <c r="Y219" s="607"/>
    </row>
    <row r="220" spans="1:25" s="587" customFormat="1" ht="12.75" customHeight="1">
      <c r="A220" s="782"/>
      <c r="B220" s="17"/>
      <c r="C220" s="632"/>
      <c r="D220" s="632"/>
      <c r="E220" s="188"/>
      <c r="F220" s="471"/>
      <c r="G220" s="471"/>
      <c r="H220" s="471"/>
      <c r="I220" s="471"/>
      <c r="J220" s="471"/>
      <c r="K220" s="1" t="s">
        <v>142</v>
      </c>
      <c r="L220" s="3" t="s">
        <v>92</v>
      </c>
      <c r="M220" s="3" t="s">
        <v>36</v>
      </c>
      <c r="N220" s="3"/>
      <c r="O220" s="235">
        <f>Q220+T220</f>
        <v>1</v>
      </c>
      <c r="P220" s="15">
        <f>(R220+S220)/2</f>
        <v>0</v>
      </c>
      <c r="Q220" s="15">
        <f>2*(R220+S220)/2</f>
        <v>0</v>
      </c>
      <c r="R220" s="14">
        <v>0</v>
      </c>
      <c r="S220" s="14">
        <v>0</v>
      </c>
      <c r="T220" s="15">
        <f>1*(U220+V220)/2</f>
        <v>1</v>
      </c>
      <c r="U220" s="109">
        <v>2</v>
      </c>
      <c r="V220" s="109">
        <v>0</v>
      </c>
      <c r="W220" s="217"/>
      <c r="X220" s="434"/>
      <c r="Y220" s="607"/>
    </row>
    <row r="221" spans="1:25" s="587" customFormat="1" ht="12.75" customHeight="1">
      <c r="A221" s="782"/>
      <c r="B221" s="11"/>
      <c r="C221" s="632"/>
      <c r="D221" s="632"/>
      <c r="E221" s="188"/>
      <c r="F221" s="471"/>
      <c r="G221" s="471"/>
      <c r="H221" s="471"/>
      <c r="I221" s="471"/>
      <c r="J221" s="471"/>
      <c r="K221" s="1" t="s">
        <v>70</v>
      </c>
      <c r="L221" s="141" t="s">
        <v>93</v>
      </c>
      <c r="M221" s="141" t="s">
        <v>28</v>
      </c>
      <c r="N221" s="736"/>
      <c r="O221" s="166">
        <f>Q221+T221</f>
        <v>3</v>
      </c>
      <c r="P221" s="146">
        <f>(R221+S221)/2</f>
        <v>0</v>
      </c>
      <c r="Q221" s="146">
        <f>2*(R221+S221)/2</f>
        <v>0</v>
      </c>
      <c r="R221" s="140">
        <v>0</v>
      </c>
      <c r="S221" s="140">
        <v>0</v>
      </c>
      <c r="T221" s="146">
        <f>1*(U221+V221)/2</f>
        <v>3</v>
      </c>
      <c r="U221" s="158">
        <v>2</v>
      </c>
      <c r="V221" s="158">
        <v>4</v>
      </c>
      <c r="W221" s="217"/>
      <c r="X221" s="434"/>
      <c r="Y221" s="607"/>
    </row>
    <row r="222" spans="1:25" s="587" customFormat="1" ht="12.75" customHeight="1">
      <c r="A222" s="782"/>
      <c r="B222" s="188"/>
      <c r="C222" s="632"/>
      <c r="D222" s="632"/>
      <c r="E222" s="188"/>
      <c r="F222" s="471"/>
      <c r="G222" s="471"/>
      <c r="H222" s="471"/>
      <c r="I222" s="471"/>
      <c r="J222" s="471"/>
      <c r="K222" s="1" t="s">
        <v>79</v>
      </c>
      <c r="L222" s="3" t="s">
        <v>80</v>
      </c>
      <c r="M222" s="66" t="s">
        <v>36</v>
      </c>
      <c r="N222" s="12"/>
      <c r="O222" s="717">
        <f t="shared" si="43"/>
        <v>2</v>
      </c>
      <c r="P222" s="15">
        <f t="shared" si="44"/>
        <v>0</v>
      </c>
      <c r="Q222" s="15">
        <f t="shared" si="45"/>
        <v>0</v>
      </c>
      <c r="R222" s="10">
        <v>0</v>
      </c>
      <c r="S222" s="10">
        <v>0</v>
      </c>
      <c r="T222" s="15">
        <f t="shared" si="46"/>
        <v>2</v>
      </c>
      <c r="U222" s="109">
        <v>2</v>
      </c>
      <c r="V222" s="109">
        <v>2</v>
      </c>
      <c r="W222" s="217"/>
      <c r="X222" s="434"/>
      <c r="Y222" s="607"/>
    </row>
    <row r="223" spans="1:25" s="587" customFormat="1" ht="12.75" customHeight="1">
      <c r="A223" s="782"/>
      <c r="B223" s="188"/>
      <c r="C223" s="632"/>
      <c r="D223" s="632"/>
      <c r="E223" s="188"/>
      <c r="F223" s="471"/>
      <c r="G223" s="471"/>
      <c r="H223" s="471"/>
      <c r="I223" s="471"/>
      <c r="J223" s="471"/>
      <c r="K223" s="1" t="s">
        <v>79</v>
      </c>
      <c r="L223" s="3" t="s">
        <v>80</v>
      </c>
      <c r="M223" s="66" t="s">
        <v>30</v>
      </c>
      <c r="N223" s="12"/>
      <c r="O223" s="717">
        <f t="shared" si="43"/>
        <v>2</v>
      </c>
      <c r="P223" s="15">
        <f t="shared" si="44"/>
        <v>0</v>
      </c>
      <c r="Q223" s="15">
        <f t="shared" si="45"/>
        <v>0</v>
      </c>
      <c r="R223" s="10">
        <v>0</v>
      </c>
      <c r="S223" s="10">
        <v>0</v>
      </c>
      <c r="T223" s="15">
        <f t="shared" si="46"/>
        <v>2</v>
      </c>
      <c r="U223" s="109">
        <v>2</v>
      </c>
      <c r="V223" s="109">
        <v>2</v>
      </c>
      <c r="W223" s="3"/>
      <c r="X223" s="63"/>
      <c r="Y223" s="607"/>
    </row>
    <row r="224" spans="1:25" s="587" customFormat="1" ht="12.75" customHeight="1" thickBot="1">
      <c r="A224" s="782"/>
      <c r="B224" s="188"/>
      <c r="C224" s="632"/>
      <c r="D224" s="632"/>
      <c r="E224" s="188"/>
      <c r="F224" s="471"/>
      <c r="G224" s="471"/>
      <c r="H224" s="471"/>
      <c r="I224" s="471"/>
      <c r="J224" s="471"/>
      <c r="K224" s="1" t="s">
        <v>79</v>
      </c>
      <c r="L224" s="3" t="s">
        <v>80</v>
      </c>
      <c r="M224" s="66" t="s">
        <v>31</v>
      </c>
      <c r="N224" s="390"/>
      <c r="O224" s="235">
        <f t="shared" si="43"/>
        <v>2</v>
      </c>
      <c r="P224" s="15">
        <f t="shared" si="44"/>
        <v>0</v>
      </c>
      <c r="Q224" s="15">
        <f t="shared" si="45"/>
        <v>0</v>
      </c>
      <c r="R224" s="10">
        <v>0</v>
      </c>
      <c r="S224" s="10">
        <v>0</v>
      </c>
      <c r="T224" s="15">
        <f t="shared" si="46"/>
        <v>2</v>
      </c>
      <c r="U224" s="109">
        <v>2</v>
      </c>
      <c r="V224" s="109">
        <v>2</v>
      </c>
      <c r="W224" s="3"/>
      <c r="X224" s="63"/>
      <c r="Y224" s="607"/>
    </row>
    <row r="225" spans="1:25" ht="12.75" customHeight="1" thickBot="1">
      <c r="A225" s="804"/>
      <c r="B225" s="787"/>
      <c r="C225" s="34"/>
      <c r="D225" s="34"/>
      <c r="E225" s="759"/>
      <c r="F225" s="759"/>
      <c r="G225" s="759"/>
      <c r="H225" s="759"/>
      <c r="I225" s="759"/>
      <c r="J225" s="759"/>
      <c r="K225" s="32"/>
      <c r="L225" s="415"/>
      <c r="M225" s="359"/>
      <c r="N225" s="382"/>
      <c r="O225" s="100">
        <f>SUM(O217:O224)</f>
        <v>13</v>
      </c>
      <c r="P225" s="100">
        <f>SUM(P217:P224)</f>
        <v>0</v>
      </c>
      <c r="Q225" s="620">
        <f>SUM(Q217:Q224)</f>
        <v>0</v>
      </c>
      <c r="R225" s="36"/>
      <c r="S225" s="48"/>
      <c r="T225" s="100">
        <f>SUM(T217:T224)</f>
        <v>13</v>
      </c>
      <c r="U225" s="621"/>
      <c r="V225" s="622"/>
      <c r="W225" s="790"/>
      <c r="X225" s="105">
        <f>SUM(X217:X224)</f>
        <v>3</v>
      </c>
      <c r="Y225" s="630"/>
    </row>
    <row r="226" spans="1:25" ht="12.75" customHeight="1" thickBot="1">
      <c r="G226" s="687"/>
      <c r="H226" s="687"/>
      <c r="I226" s="687"/>
      <c r="J226" s="687"/>
      <c r="K226" s="73"/>
      <c r="L226" s="663"/>
      <c r="M226" s="663"/>
      <c r="N226" s="747"/>
      <c r="O226" s="71"/>
      <c r="P226" s="71"/>
      <c r="Q226" s="71"/>
      <c r="R226" s="71"/>
      <c r="S226" s="71"/>
      <c r="T226" s="71"/>
      <c r="U226" s="626"/>
      <c r="V226" s="626"/>
      <c r="W226" s="805"/>
      <c r="X226" s="75"/>
      <c r="Y226" s="630"/>
    </row>
    <row r="227" spans="1:25" ht="12.75" customHeight="1">
      <c r="A227" s="806">
        <v>26</v>
      </c>
      <c r="B227" s="512" t="s">
        <v>85</v>
      </c>
      <c r="C227" s="609" t="s">
        <v>81</v>
      </c>
      <c r="D227" s="609"/>
      <c r="E227" s="512" t="s">
        <v>106</v>
      </c>
      <c r="F227" s="502" t="s">
        <v>86</v>
      </c>
      <c r="G227" s="502">
        <v>10</v>
      </c>
      <c r="H227" s="502" t="s">
        <v>6</v>
      </c>
      <c r="I227" s="502"/>
      <c r="J227" s="502"/>
      <c r="K227" s="37" t="s">
        <v>82</v>
      </c>
      <c r="L227" s="98" t="s">
        <v>29</v>
      </c>
      <c r="M227" s="122" t="s">
        <v>28</v>
      </c>
      <c r="N227" s="348"/>
      <c r="O227" s="729">
        <f>Q227+T227</f>
        <v>2</v>
      </c>
      <c r="P227" s="212">
        <f>(R227+S227)/2</f>
        <v>0</v>
      </c>
      <c r="Q227" s="212">
        <f>2*(R227+S227)/2</f>
        <v>0</v>
      </c>
      <c r="R227" s="9">
        <v>0</v>
      </c>
      <c r="S227" s="9">
        <v>0</v>
      </c>
      <c r="T227" s="212">
        <f>1*(U227+V227)/2</f>
        <v>2</v>
      </c>
      <c r="U227" s="400">
        <v>2</v>
      </c>
      <c r="V227" s="400">
        <v>2</v>
      </c>
      <c r="W227" s="348" t="s">
        <v>7</v>
      </c>
      <c r="X227" s="433">
        <v>2</v>
      </c>
      <c r="Y227" s="630"/>
    </row>
    <row r="228" spans="1:25" ht="12.75" customHeight="1">
      <c r="A228" s="807"/>
      <c r="B228" s="607"/>
      <c r="C228" s="632"/>
      <c r="D228" s="632"/>
      <c r="E228" s="188"/>
      <c r="F228" s="471"/>
      <c r="G228" s="471"/>
      <c r="H228" s="471"/>
      <c r="I228" s="808"/>
      <c r="J228" s="809"/>
      <c r="K228" s="38" t="s">
        <v>82</v>
      </c>
      <c r="L228" s="67" t="s">
        <v>34</v>
      </c>
      <c r="M228" s="192" t="s">
        <v>169</v>
      </c>
      <c r="N228" s="353"/>
      <c r="O228" s="138">
        <f>Q228+T228</f>
        <v>4</v>
      </c>
      <c r="P228" s="65">
        <f>(R228+S228)/2</f>
        <v>0</v>
      </c>
      <c r="Q228" s="65">
        <f>2*(R228+S228)/2</f>
        <v>0</v>
      </c>
      <c r="R228" s="16">
        <v>0</v>
      </c>
      <c r="S228" s="16">
        <v>0</v>
      </c>
      <c r="T228" s="65">
        <f>1*(U228+V228)/2</f>
        <v>4</v>
      </c>
      <c r="U228" s="685">
        <v>4</v>
      </c>
      <c r="V228" s="685">
        <v>4</v>
      </c>
      <c r="W228" s="3" t="s">
        <v>88</v>
      </c>
      <c r="X228" s="63">
        <v>1</v>
      </c>
      <c r="Y228" s="630"/>
    </row>
    <row r="229" spans="1:25" ht="12.75" customHeight="1">
      <c r="A229" s="807"/>
      <c r="B229" s="17"/>
      <c r="C229" s="632"/>
      <c r="D229" s="632"/>
      <c r="E229" s="188"/>
      <c r="F229" s="471"/>
      <c r="G229" s="471"/>
      <c r="H229" s="471"/>
      <c r="I229" s="808"/>
      <c r="J229" s="808"/>
      <c r="K229" s="1" t="s">
        <v>146</v>
      </c>
      <c r="L229" s="3" t="s">
        <v>91</v>
      </c>
      <c r="M229" s="3" t="s">
        <v>68</v>
      </c>
      <c r="N229" s="12"/>
      <c r="O229" s="235">
        <f>Q229+T229</f>
        <v>4.5</v>
      </c>
      <c r="P229" s="15">
        <f>(R229+S229)/2</f>
        <v>0</v>
      </c>
      <c r="Q229" s="15">
        <f>2*(R229+S229)/2</f>
        <v>0</v>
      </c>
      <c r="R229" s="10">
        <v>0</v>
      </c>
      <c r="S229" s="10">
        <v>0</v>
      </c>
      <c r="T229" s="15">
        <f>1*(U229+V229)/2</f>
        <v>4.5</v>
      </c>
      <c r="U229" s="109">
        <v>6</v>
      </c>
      <c r="V229" s="109">
        <v>3</v>
      </c>
      <c r="W229" s="12"/>
      <c r="X229" s="63"/>
      <c r="Y229" s="630"/>
    </row>
    <row r="230" spans="1:25" ht="12.75" customHeight="1">
      <c r="A230" s="810"/>
      <c r="B230" s="17"/>
      <c r="C230" s="811"/>
      <c r="D230" s="811"/>
      <c r="E230" s="808"/>
      <c r="F230" s="808"/>
      <c r="G230" s="808"/>
      <c r="H230" s="808"/>
      <c r="I230" s="808"/>
      <c r="J230" s="809"/>
      <c r="K230" s="38" t="s">
        <v>147</v>
      </c>
      <c r="L230" s="67" t="s">
        <v>91</v>
      </c>
      <c r="M230" s="192" t="s">
        <v>58</v>
      </c>
      <c r="N230" s="694"/>
      <c r="O230" s="236">
        <f>Q230+T230</f>
        <v>2</v>
      </c>
      <c r="P230" s="65">
        <f>(R230+S230)/2</f>
        <v>0</v>
      </c>
      <c r="Q230" s="65">
        <f>2*(R230+S230)/2</f>
        <v>0</v>
      </c>
      <c r="R230" s="16">
        <v>0</v>
      </c>
      <c r="S230" s="16">
        <v>0</v>
      </c>
      <c r="T230" s="65">
        <f>1*(U230+V230)/2</f>
        <v>2</v>
      </c>
      <c r="U230" s="685">
        <v>2</v>
      </c>
      <c r="V230" s="685">
        <v>2</v>
      </c>
      <c r="W230" s="12"/>
      <c r="X230" s="63"/>
      <c r="Y230" s="630"/>
    </row>
    <row r="231" spans="1:25" ht="12.75" customHeight="1" thickBot="1">
      <c r="A231" s="812"/>
      <c r="B231" s="23"/>
      <c r="C231" s="813"/>
      <c r="D231" s="813"/>
      <c r="E231" s="809"/>
      <c r="F231" s="809"/>
      <c r="G231" s="809"/>
      <c r="H231" s="809"/>
      <c r="I231" s="809"/>
      <c r="J231" s="809"/>
      <c r="K231" s="1" t="s">
        <v>217</v>
      </c>
      <c r="L231" s="67" t="s">
        <v>91</v>
      </c>
      <c r="M231" s="3" t="s">
        <v>31</v>
      </c>
      <c r="N231" s="814"/>
      <c r="O231" s="236">
        <f>Q231+T231</f>
        <v>0.5</v>
      </c>
      <c r="P231" s="65">
        <f>(R231+S231)/2</f>
        <v>0</v>
      </c>
      <c r="Q231" s="65">
        <f>2*(R231+S231)/2</f>
        <v>0</v>
      </c>
      <c r="R231" s="19">
        <v>0</v>
      </c>
      <c r="S231" s="19">
        <v>0</v>
      </c>
      <c r="T231" s="65">
        <f>1*(U231+V231)/2</f>
        <v>0.5</v>
      </c>
      <c r="U231" s="109">
        <v>0</v>
      </c>
      <c r="V231" s="109">
        <v>1</v>
      </c>
      <c r="W231" s="12"/>
      <c r="X231" s="70"/>
      <c r="Y231" s="630"/>
    </row>
    <row r="232" spans="1:25" ht="12.75" customHeight="1" thickBot="1">
      <c r="A232" s="815"/>
      <c r="B232" s="816"/>
      <c r="C232" s="34"/>
      <c r="D232" s="34"/>
      <c r="E232" s="759"/>
      <c r="F232" s="759"/>
      <c r="G232" s="759"/>
      <c r="H232" s="759"/>
      <c r="I232" s="759"/>
      <c r="J232" s="759"/>
      <c r="K232" s="32"/>
      <c r="L232" s="415"/>
      <c r="M232" s="415"/>
      <c r="N232" s="382"/>
      <c r="O232" s="100">
        <f>SUM(O227:O231)</f>
        <v>13</v>
      </c>
      <c r="P232" s="536">
        <f>SUM(P227:P231)</f>
        <v>0</v>
      </c>
      <c r="Q232" s="100">
        <f>SUM(Q227:Q231)</f>
        <v>0</v>
      </c>
      <c r="R232" s="36"/>
      <c r="S232" s="48"/>
      <c r="T232" s="100">
        <f>SUM(T227:T231)</f>
        <v>13</v>
      </c>
      <c r="U232" s="115"/>
      <c r="V232" s="128"/>
      <c r="W232" s="817"/>
      <c r="X232" s="105">
        <f>SUM(X227:X231)</f>
        <v>3</v>
      </c>
      <c r="Y232" s="630"/>
    </row>
    <row r="233" spans="1:25" ht="12.75" customHeight="1" thickBot="1">
      <c r="A233" s="818"/>
      <c r="B233" s="819"/>
      <c r="G233" s="687"/>
      <c r="H233" s="687"/>
      <c r="I233" s="687"/>
      <c r="J233" s="687"/>
      <c r="K233" s="73"/>
      <c r="L233" s="663"/>
      <c r="M233" s="663"/>
      <c r="N233" s="747"/>
      <c r="O233" s="162"/>
      <c r="P233" s="162"/>
      <c r="Q233" s="162"/>
      <c r="R233" s="71"/>
      <c r="S233" s="71"/>
      <c r="T233" s="162"/>
      <c r="U233" s="626"/>
      <c r="V233" s="626"/>
      <c r="W233" s="805"/>
      <c r="X233" s="820"/>
      <c r="Y233" s="630"/>
    </row>
    <row r="234" spans="1:25" ht="12.75" customHeight="1">
      <c r="A234" s="821">
        <v>27</v>
      </c>
      <c r="B234" s="822" t="s">
        <v>85</v>
      </c>
      <c r="C234" s="106" t="s">
        <v>213</v>
      </c>
      <c r="D234" s="822"/>
      <c r="E234" s="823"/>
      <c r="F234" s="823"/>
      <c r="G234" s="823"/>
      <c r="H234" s="823"/>
      <c r="I234" s="823"/>
      <c r="J234" s="823"/>
      <c r="K234" s="822"/>
      <c r="L234" s="823"/>
      <c r="M234" s="823"/>
      <c r="N234" s="823"/>
      <c r="O234" s="160"/>
      <c r="P234" s="160"/>
      <c r="Q234" s="160"/>
      <c r="R234" s="159"/>
      <c r="S234" s="159"/>
      <c r="T234" s="160"/>
      <c r="U234" s="824"/>
      <c r="V234" s="824"/>
      <c r="W234" s="825" t="s">
        <v>199</v>
      </c>
      <c r="X234" s="826">
        <v>40</v>
      </c>
      <c r="Y234" s="630"/>
    </row>
    <row r="235" spans="1:25" ht="12.75" customHeight="1" thickBot="1">
      <c r="A235" s="731"/>
      <c r="B235" s="150"/>
      <c r="C235" s="332" t="s">
        <v>200</v>
      </c>
      <c r="D235" s="150"/>
      <c r="E235" s="736"/>
      <c r="F235" s="736"/>
      <c r="G235" s="736"/>
      <c r="H235" s="736"/>
      <c r="I235" s="736"/>
      <c r="J235" s="736"/>
      <c r="K235" s="150"/>
      <c r="L235" s="736"/>
      <c r="M235" s="736"/>
      <c r="N235" s="736"/>
      <c r="O235" s="161"/>
      <c r="P235" s="161"/>
      <c r="Q235" s="161"/>
      <c r="R235" s="129"/>
      <c r="S235" s="129"/>
      <c r="T235" s="161"/>
      <c r="U235" s="827"/>
      <c r="V235" s="827"/>
      <c r="W235" s="141"/>
      <c r="X235" s="828"/>
      <c r="Y235" s="630"/>
    </row>
    <row r="236" spans="1:25" ht="12.75" customHeight="1" thickBot="1">
      <c r="A236" s="829"/>
      <c r="B236" s="183"/>
      <c r="C236" s="34"/>
      <c r="D236" s="183"/>
      <c r="E236" s="830"/>
      <c r="F236" s="830"/>
      <c r="G236" s="830"/>
      <c r="H236" s="830"/>
      <c r="I236" s="830"/>
      <c r="J236" s="830"/>
      <c r="K236" s="183"/>
      <c r="L236" s="830"/>
      <c r="M236" s="831"/>
      <c r="N236" s="831"/>
      <c r="O236" s="175">
        <f>SUM(O234:O235)</f>
        <v>0</v>
      </c>
      <c r="P236" s="175">
        <f>SUM(P234:P235)</f>
        <v>0</v>
      </c>
      <c r="Q236" s="175">
        <f>SUM(Q234:Q235)</f>
        <v>0</v>
      </c>
      <c r="R236" s="149"/>
      <c r="S236" s="152"/>
      <c r="T236" s="175">
        <f>SUM(T234:T235)</f>
        <v>0</v>
      </c>
      <c r="U236" s="832"/>
      <c r="V236" s="833"/>
      <c r="W236" s="834"/>
      <c r="X236" s="148">
        <f>SUM(X234:X235)</f>
        <v>40</v>
      </c>
      <c r="Y236" s="630"/>
    </row>
    <row r="237" spans="1:25" ht="12.75" customHeight="1" thickBot="1">
      <c r="A237" s="663"/>
      <c r="B237" s="73"/>
      <c r="C237" s="73"/>
      <c r="D237" s="73"/>
      <c r="E237" s="663"/>
      <c r="F237" s="663"/>
      <c r="G237" s="663"/>
      <c r="H237" s="663"/>
      <c r="I237" s="835"/>
      <c r="J237" s="835"/>
      <c r="K237" s="73"/>
      <c r="L237" s="663"/>
      <c r="M237" s="663"/>
      <c r="N237" s="747"/>
      <c r="O237" s="71"/>
      <c r="P237" s="664"/>
      <c r="Q237" s="664"/>
      <c r="R237" s="72"/>
      <c r="S237" s="72"/>
      <c r="T237" s="664"/>
      <c r="U237" s="626"/>
      <c r="V237" s="626"/>
      <c r="W237" s="322"/>
      <c r="X237" s="630"/>
      <c r="Y237" s="630"/>
    </row>
    <row r="238" spans="1:25" ht="12.75" customHeight="1">
      <c r="A238" s="371">
        <v>28</v>
      </c>
      <c r="B238" s="348" t="s">
        <v>85</v>
      </c>
      <c r="C238" s="106" t="s">
        <v>49</v>
      </c>
      <c r="D238" s="106"/>
      <c r="E238" s="326"/>
      <c r="F238" s="326"/>
      <c r="G238" s="326"/>
      <c r="H238" s="326"/>
      <c r="I238" s="348"/>
      <c r="J238" s="348"/>
      <c r="K238" s="155" t="s">
        <v>70</v>
      </c>
      <c r="L238" s="156" t="s">
        <v>93</v>
      </c>
      <c r="M238" s="156" t="s">
        <v>28</v>
      </c>
      <c r="N238" s="639"/>
      <c r="O238" s="836">
        <f t="shared" ref="O238:O242" si="47">Q238+T238</f>
        <v>1</v>
      </c>
      <c r="P238" s="640">
        <f t="shared" ref="P238:P242" si="48">(R238+S238)/2</f>
        <v>0</v>
      </c>
      <c r="Q238" s="640">
        <f t="shared" ref="Q238:Q242" si="49">2*(R238+S238)/2</f>
        <v>0</v>
      </c>
      <c r="R238" s="144">
        <v>0</v>
      </c>
      <c r="S238" s="144">
        <v>0</v>
      </c>
      <c r="T238" s="640">
        <f t="shared" ref="T238:T242" si="50">1*(U238+V238)/2</f>
        <v>1</v>
      </c>
      <c r="U238" s="157">
        <v>2</v>
      </c>
      <c r="V238" s="157">
        <v>0</v>
      </c>
      <c r="W238" s="98" t="s">
        <v>88</v>
      </c>
      <c r="X238" s="433">
        <v>0.5</v>
      </c>
      <c r="Y238" s="630"/>
    </row>
    <row r="239" spans="1:25" ht="12.75" customHeight="1">
      <c r="A239" s="378"/>
      <c r="B239" s="217"/>
      <c r="C239" s="20"/>
      <c r="D239" s="20"/>
      <c r="E239" s="837"/>
      <c r="F239" s="837"/>
      <c r="G239" s="837"/>
      <c r="H239" s="837"/>
      <c r="I239" s="217"/>
      <c r="J239" s="217"/>
      <c r="K239" s="1" t="s">
        <v>141</v>
      </c>
      <c r="L239" s="3" t="s">
        <v>91</v>
      </c>
      <c r="M239" s="66" t="s">
        <v>68</v>
      </c>
      <c r="N239" s="3"/>
      <c r="O239" s="717">
        <f>Q239+T239</f>
        <v>3</v>
      </c>
      <c r="P239" s="15">
        <f>(R239+S239)/2</f>
        <v>0</v>
      </c>
      <c r="Q239" s="15">
        <f>2*(R239+S239)/2</f>
        <v>0</v>
      </c>
      <c r="R239" s="14">
        <v>0</v>
      </c>
      <c r="S239" s="14">
        <v>0</v>
      </c>
      <c r="T239" s="15">
        <f>1*(U239+V239)/2</f>
        <v>3</v>
      </c>
      <c r="U239" s="109">
        <v>6</v>
      </c>
      <c r="V239" s="109">
        <v>0</v>
      </c>
      <c r="W239" s="18"/>
      <c r="X239" s="434"/>
      <c r="Y239" s="630"/>
    </row>
    <row r="240" spans="1:25" ht="12.75" customHeight="1">
      <c r="A240" s="873"/>
      <c r="B240" s="678"/>
      <c r="C240" s="17"/>
      <c r="D240" s="678"/>
      <c r="E240" s="12"/>
      <c r="F240" s="12"/>
      <c r="G240" s="12"/>
      <c r="H240" s="12"/>
      <c r="I240" s="12"/>
      <c r="J240" s="12"/>
      <c r="K240" s="1" t="s">
        <v>42</v>
      </c>
      <c r="L240" s="3" t="s">
        <v>34</v>
      </c>
      <c r="M240" s="3" t="s">
        <v>58</v>
      </c>
      <c r="N240" s="736"/>
      <c r="O240" s="166">
        <f t="shared" si="47"/>
        <v>1</v>
      </c>
      <c r="P240" s="146">
        <f t="shared" si="48"/>
        <v>0</v>
      </c>
      <c r="Q240" s="146">
        <f t="shared" si="49"/>
        <v>0</v>
      </c>
      <c r="R240" s="129">
        <v>0</v>
      </c>
      <c r="S240" s="129">
        <v>0</v>
      </c>
      <c r="T240" s="146">
        <f t="shared" si="50"/>
        <v>1</v>
      </c>
      <c r="U240" s="158">
        <v>0</v>
      </c>
      <c r="V240" s="158">
        <v>2</v>
      </c>
      <c r="W240" s="12"/>
      <c r="X240" s="63"/>
      <c r="Y240" s="630"/>
    </row>
    <row r="241" spans="1:25" ht="12.75" customHeight="1">
      <c r="A241" s="62"/>
      <c r="B241" s="12"/>
      <c r="C241" s="8"/>
      <c r="D241" s="8"/>
      <c r="E241" s="12"/>
      <c r="F241" s="12"/>
      <c r="G241" s="12"/>
      <c r="H241" s="12"/>
      <c r="I241" s="12"/>
      <c r="J241" s="12"/>
      <c r="K241" s="165" t="s">
        <v>77</v>
      </c>
      <c r="L241" s="141" t="s">
        <v>48</v>
      </c>
      <c r="M241" s="141" t="s">
        <v>36</v>
      </c>
      <c r="N241" s="736"/>
      <c r="O241" s="166">
        <f t="shared" si="47"/>
        <v>2</v>
      </c>
      <c r="P241" s="146">
        <f t="shared" si="48"/>
        <v>0</v>
      </c>
      <c r="Q241" s="146">
        <f t="shared" si="49"/>
        <v>0</v>
      </c>
      <c r="R241" s="129">
        <v>0</v>
      </c>
      <c r="S241" s="129">
        <v>0</v>
      </c>
      <c r="T241" s="146">
        <f t="shared" si="50"/>
        <v>2</v>
      </c>
      <c r="U241" s="158">
        <v>2</v>
      </c>
      <c r="V241" s="158">
        <v>2</v>
      </c>
      <c r="W241" s="12"/>
      <c r="X241" s="63"/>
      <c r="Y241" s="630"/>
    </row>
    <row r="242" spans="1:25" ht="12.75" customHeight="1">
      <c r="A242" s="62"/>
      <c r="B242" s="12"/>
      <c r="C242" s="8"/>
      <c r="D242" s="8"/>
      <c r="E242" s="12"/>
      <c r="F242" s="12"/>
      <c r="G242" s="12"/>
      <c r="H242" s="12"/>
      <c r="I242" s="12"/>
      <c r="J242" s="12"/>
      <c r="K242" s="165" t="s">
        <v>143</v>
      </c>
      <c r="L242" s="141" t="s">
        <v>34</v>
      </c>
      <c r="M242" s="141" t="s">
        <v>68</v>
      </c>
      <c r="N242" s="736"/>
      <c r="O242" s="166">
        <f t="shared" si="47"/>
        <v>3</v>
      </c>
      <c r="P242" s="146">
        <f t="shared" si="48"/>
        <v>0</v>
      </c>
      <c r="Q242" s="146">
        <f t="shared" si="49"/>
        <v>0</v>
      </c>
      <c r="R242" s="129">
        <v>0</v>
      </c>
      <c r="S242" s="129">
        <v>0</v>
      </c>
      <c r="T242" s="146">
        <f t="shared" si="50"/>
        <v>3</v>
      </c>
      <c r="U242" s="158">
        <v>3</v>
      </c>
      <c r="V242" s="158">
        <v>3</v>
      </c>
      <c r="W242" s="217"/>
      <c r="X242" s="63"/>
      <c r="Y242" s="630"/>
    </row>
    <row r="243" spans="1:25" ht="12.75" customHeight="1">
      <c r="A243" s="62"/>
      <c r="B243" s="12"/>
      <c r="C243" s="8"/>
      <c r="D243" s="8"/>
      <c r="E243" s="12"/>
      <c r="F243" s="12"/>
      <c r="G243" s="12"/>
      <c r="H243" s="12"/>
      <c r="I243" s="12"/>
      <c r="J243" s="12"/>
      <c r="K243" s="165" t="s">
        <v>183</v>
      </c>
      <c r="L243" s="141" t="s">
        <v>29</v>
      </c>
      <c r="M243" s="653" t="s">
        <v>39</v>
      </c>
      <c r="N243" s="736"/>
      <c r="O243" s="730">
        <f>Q243+T243</f>
        <v>2</v>
      </c>
      <c r="P243" s="146">
        <f>(R243+S243)/2</f>
        <v>0</v>
      </c>
      <c r="Q243" s="146">
        <f>2*(R243+S243)/2</f>
        <v>0</v>
      </c>
      <c r="R243" s="129">
        <v>0</v>
      </c>
      <c r="S243" s="129">
        <v>0</v>
      </c>
      <c r="T243" s="146">
        <f>1*(U243+V243)/2</f>
        <v>2</v>
      </c>
      <c r="U243" s="158">
        <v>0</v>
      </c>
      <c r="V243" s="158">
        <v>4</v>
      </c>
      <c r="W243" s="217"/>
      <c r="X243" s="63"/>
      <c r="Y243" s="630"/>
    </row>
    <row r="244" spans="1:25" ht="12.75" customHeight="1">
      <c r="A244" s="62"/>
      <c r="B244" s="12"/>
      <c r="C244" s="8"/>
      <c r="D244" s="8"/>
      <c r="E244" s="12"/>
      <c r="F244" s="12"/>
      <c r="G244" s="12"/>
      <c r="H244" s="12"/>
      <c r="I244" s="12"/>
      <c r="J244" s="124"/>
      <c r="K244" s="25" t="s">
        <v>183</v>
      </c>
      <c r="L244" s="125" t="s">
        <v>34</v>
      </c>
      <c r="M244" s="126" t="s">
        <v>45</v>
      </c>
      <c r="N244" s="124"/>
      <c r="O244" s="235">
        <f>Q244+T244</f>
        <v>3</v>
      </c>
      <c r="P244" s="15">
        <f>(R244+S244)/2</f>
        <v>0</v>
      </c>
      <c r="Q244" s="15">
        <f>2*(R244+S244)/2</f>
        <v>0</v>
      </c>
      <c r="R244" s="10">
        <v>0</v>
      </c>
      <c r="S244" s="10">
        <v>0</v>
      </c>
      <c r="T244" s="15">
        <f>1*(U244+V244)/2</f>
        <v>3</v>
      </c>
      <c r="U244" s="109">
        <v>0</v>
      </c>
      <c r="V244" s="109">
        <v>6</v>
      </c>
      <c r="W244" s="217"/>
      <c r="X244" s="63"/>
      <c r="Y244" s="630"/>
    </row>
    <row r="245" spans="1:25" ht="12.75" customHeight="1" thickBot="1">
      <c r="A245" s="62"/>
      <c r="B245" s="12"/>
      <c r="C245" s="8"/>
      <c r="D245" s="8"/>
      <c r="E245" s="12"/>
      <c r="F245" s="12"/>
      <c r="G245" s="12"/>
      <c r="H245" s="12"/>
      <c r="I245" s="12"/>
      <c r="J245" s="12"/>
      <c r="K245" s="1" t="s">
        <v>108</v>
      </c>
      <c r="L245" s="3" t="s">
        <v>107</v>
      </c>
      <c r="M245" s="3" t="s">
        <v>30</v>
      </c>
      <c r="N245" s="3"/>
      <c r="O245" s="235">
        <f>Q245+T245</f>
        <v>0.5</v>
      </c>
      <c r="P245" s="15">
        <f>(R245+S245)/2</f>
        <v>0</v>
      </c>
      <c r="Q245" s="15">
        <f>2*(R245+S245)/2</f>
        <v>0</v>
      </c>
      <c r="R245" s="14">
        <v>0</v>
      </c>
      <c r="S245" s="14">
        <v>0</v>
      </c>
      <c r="T245" s="15">
        <f>1*(U245+V245)/2</f>
        <v>0.5</v>
      </c>
      <c r="U245" s="109">
        <v>0</v>
      </c>
      <c r="V245" s="109">
        <v>1</v>
      </c>
      <c r="W245" s="797"/>
      <c r="X245" s="63"/>
      <c r="Y245" s="630"/>
    </row>
    <row r="246" spans="1:25" ht="12.75" customHeight="1" thickBot="1">
      <c r="A246" s="435"/>
      <c r="B246" s="415"/>
      <c r="C246" s="32"/>
      <c r="D246" s="32"/>
      <c r="E246" s="415"/>
      <c r="F246" s="415"/>
      <c r="G246" s="415"/>
      <c r="H246" s="415"/>
      <c r="I246" s="415"/>
      <c r="J246" s="415"/>
      <c r="K246" s="32"/>
      <c r="L246" s="415"/>
      <c r="M246" s="359"/>
      <c r="N246" s="359"/>
      <c r="O246" s="100">
        <f>SUM(O238:O245)</f>
        <v>15.5</v>
      </c>
      <c r="P246" s="100">
        <f>SUM(P238:P245)</f>
        <v>0</v>
      </c>
      <c r="Q246" s="100">
        <f>SUM(Q238:Q245)</f>
        <v>0</v>
      </c>
      <c r="R246" s="101"/>
      <c r="S246" s="102"/>
      <c r="T246" s="100">
        <f>SUM(T238:T245)</f>
        <v>15.5</v>
      </c>
      <c r="U246" s="394"/>
      <c r="V246" s="395"/>
      <c r="W246" s="637"/>
      <c r="X246" s="105">
        <f>SUM(X238:X245)</f>
        <v>0.5</v>
      </c>
      <c r="Y246" s="630"/>
    </row>
    <row r="247" spans="1:25" ht="12.75" customHeight="1" thickBot="1">
      <c r="G247" s="687"/>
      <c r="H247" s="687"/>
      <c r="I247" s="663"/>
      <c r="J247" s="663"/>
      <c r="K247" s="73"/>
      <c r="L247" s="663"/>
      <c r="M247" s="663"/>
      <c r="N247" s="663"/>
      <c r="O247" s="664"/>
      <c r="P247" s="664"/>
      <c r="Q247" s="664"/>
      <c r="R247" s="103"/>
      <c r="S247" s="104"/>
      <c r="T247" s="664"/>
      <c r="U247" s="838"/>
      <c r="V247" s="838"/>
      <c r="W247" s="630"/>
      <c r="X247" s="630"/>
      <c r="Y247" s="630"/>
    </row>
    <row r="248" spans="1:25" ht="12.75" customHeight="1">
      <c r="A248" s="371">
        <v>29</v>
      </c>
      <c r="B248" s="839" t="s">
        <v>85</v>
      </c>
      <c r="C248" s="106" t="s">
        <v>49</v>
      </c>
      <c r="D248" s="840"/>
      <c r="E248" s="841"/>
      <c r="F248" s="842"/>
      <c r="G248" s="841"/>
      <c r="H248" s="841"/>
      <c r="I248" s="348"/>
      <c r="J248" s="348"/>
      <c r="K248" s="37" t="s">
        <v>145</v>
      </c>
      <c r="L248" s="98" t="s">
        <v>91</v>
      </c>
      <c r="M248" s="98" t="s">
        <v>45</v>
      </c>
      <c r="N248" s="348"/>
      <c r="O248" s="399">
        <f t="shared" ref="O248:O254" si="51">Q248+T248</f>
        <v>1.5</v>
      </c>
      <c r="P248" s="212">
        <f t="shared" ref="P248:P254" si="52">(R248+S248)/2</f>
        <v>0</v>
      </c>
      <c r="Q248" s="212">
        <f t="shared" ref="Q248:Q254" si="53">2*(R248+S248)/2</f>
        <v>0</v>
      </c>
      <c r="R248" s="9">
        <v>0</v>
      </c>
      <c r="S248" s="9">
        <v>0</v>
      </c>
      <c r="T248" s="212">
        <f t="shared" ref="T248:T254" si="54">1*(U248+V248)/2</f>
        <v>1.5</v>
      </c>
      <c r="U248" s="400">
        <v>0</v>
      </c>
      <c r="V248" s="400">
        <v>3</v>
      </c>
      <c r="W248" s="98" t="s">
        <v>88</v>
      </c>
      <c r="X248" s="433">
        <v>1.5</v>
      </c>
      <c r="Y248" s="630"/>
    </row>
    <row r="249" spans="1:25" ht="12.75" customHeight="1">
      <c r="A249" s="378"/>
      <c r="B249" s="843"/>
      <c r="C249" s="20"/>
      <c r="D249" s="844"/>
      <c r="E249" s="845"/>
      <c r="F249" s="846"/>
      <c r="G249" s="845"/>
      <c r="H249" s="845"/>
      <c r="I249" s="217"/>
      <c r="J249" s="217"/>
      <c r="K249" s="1" t="s">
        <v>42</v>
      </c>
      <c r="L249" s="3" t="s">
        <v>34</v>
      </c>
      <c r="M249" s="3" t="s">
        <v>30</v>
      </c>
      <c r="N249" s="736"/>
      <c r="O249" s="166">
        <f t="shared" si="51"/>
        <v>0.5</v>
      </c>
      <c r="P249" s="146">
        <f t="shared" si="52"/>
        <v>0</v>
      </c>
      <c r="Q249" s="146">
        <f t="shared" si="53"/>
        <v>0</v>
      </c>
      <c r="R249" s="129">
        <v>0</v>
      </c>
      <c r="S249" s="129">
        <v>0</v>
      </c>
      <c r="T249" s="146">
        <f t="shared" si="54"/>
        <v>0.5</v>
      </c>
      <c r="U249" s="158">
        <v>0</v>
      </c>
      <c r="V249" s="158">
        <v>1</v>
      </c>
      <c r="W249" s="18"/>
      <c r="X249" s="434"/>
      <c r="Y249" s="630"/>
    </row>
    <row r="250" spans="1:25" ht="12.75" customHeight="1">
      <c r="A250" s="62"/>
      <c r="B250" s="847"/>
      <c r="C250" s="17"/>
      <c r="D250" s="328"/>
      <c r="E250" s="329"/>
      <c r="F250" s="848"/>
      <c r="G250" s="329"/>
      <c r="H250" s="329"/>
      <c r="I250" s="12"/>
      <c r="J250" s="12"/>
      <c r="K250" s="165" t="s">
        <v>108</v>
      </c>
      <c r="L250" s="141" t="s">
        <v>107</v>
      </c>
      <c r="M250" s="141" t="s">
        <v>36</v>
      </c>
      <c r="N250" s="141"/>
      <c r="O250" s="166">
        <f t="shared" si="51"/>
        <v>2</v>
      </c>
      <c r="P250" s="146">
        <f t="shared" si="52"/>
        <v>0</v>
      </c>
      <c r="Q250" s="146">
        <f t="shared" si="53"/>
        <v>0</v>
      </c>
      <c r="R250" s="140">
        <v>0</v>
      </c>
      <c r="S250" s="140">
        <v>0</v>
      </c>
      <c r="T250" s="146">
        <f t="shared" si="54"/>
        <v>2</v>
      </c>
      <c r="U250" s="158">
        <v>2</v>
      </c>
      <c r="V250" s="158">
        <v>2</v>
      </c>
      <c r="W250" s="736"/>
      <c r="X250" s="849"/>
      <c r="Y250" s="630"/>
    </row>
    <row r="251" spans="1:25" ht="12.75" customHeight="1">
      <c r="A251" s="62"/>
      <c r="B251" s="847"/>
      <c r="C251" s="17"/>
      <c r="D251" s="328"/>
      <c r="E251" s="329"/>
      <c r="F251" s="848"/>
      <c r="G251" s="329"/>
      <c r="H251" s="329"/>
      <c r="I251" s="12"/>
      <c r="J251" s="12"/>
      <c r="K251" s="1" t="s">
        <v>108</v>
      </c>
      <c r="L251" s="3" t="s">
        <v>107</v>
      </c>
      <c r="M251" s="3" t="s">
        <v>30</v>
      </c>
      <c r="N251" s="3"/>
      <c r="O251" s="235">
        <f t="shared" si="51"/>
        <v>0.5</v>
      </c>
      <c r="P251" s="15">
        <f t="shared" si="52"/>
        <v>0</v>
      </c>
      <c r="Q251" s="15">
        <f t="shared" si="53"/>
        <v>0</v>
      </c>
      <c r="R251" s="14">
        <v>0</v>
      </c>
      <c r="S251" s="14">
        <v>0</v>
      </c>
      <c r="T251" s="15">
        <f t="shared" si="54"/>
        <v>0.5</v>
      </c>
      <c r="U251" s="109">
        <v>1</v>
      </c>
      <c r="V251" s="109">
        <v>0</v>
      </c>
      <c r="W251" s="736"/>
      <c r="X251" s="849"/>
      <c r="Y251" s="630"/>
    </row>
    <row r="252" spans="1:25" ht="12.75" customHeight="1">
      <c r="A252" s="62"/>
      <c r="B252" s="847"/>
      <c r="C252" s="17"/>
      <c r="D252" s="328"/>
      <c r="E252" s="329"/>
      <c r="F252" s="848"/>
      <c r="G252" s="329"/>
      <c r="H252" s="329"/>
      <c r="I252" s="12"/>
      <c r="J252" s="12"/>
      <c r="K252" s="169" t="s">
        <v>79</v>
      </c>
      <c r="L252" s="796" t="s">
        <v>192</v>
      </c>
      <c r="M252" s="796" t="s">
        <v>169</v>
      </c>
      <c r="N252" s="797"/>
      <c r="O252" s="850">
        <f t="shared" si="51"/>
        <v>4</v>
      </c>
      <c r="P252" s="798">
        <f t="shared" si="52"/>
        <v>0</v>
      </c>
      <c r="Q252" s="798">
        <f t="shared" si="53"/>
        <v>0</v>
      </c>
      <c r="R252" s="145">
        <v>0</v>
      </c>
      <c r="S252" s="145">
        <v>0</v>
      </c>
      <c r="T252" s="798">
        <f t="shared" si="54"/>
        <v>4</v>
      </c>
      <c r="U252" s="851">
        <v>4</v>
      </c>
      <c r="V252" s="851">
        <v>4</v>
      </c>
      <c r="W252" s="736"/>
      <c r="X252" s="849"/>
      <c r="Y252" s="630"/>
    </row>
    <row r="253" spans="1:25" ht="12.75" customHeight="1">
      <c r="A253" s="62"/>
      <c r="B253" s="8"/>
      <c r="C253" s="8"/>
      <c r="D253" s="8"/>
      <c r="E253" s="12"/>
      <c r="F253" s="12"/>
      <c r="G253" s="12"/>
      <c r="H253" s="12"/>
      <c r="I253" s="12"/>
      <c r="J253" s="217"/>
      <c r="K253" s="169" t="s">
        <v>79</v>
      </c>
      <c r="L253" s="796" t="s">
        <v>192</v>
      </c>
      <c r="M253" s="796" t="s">
        <v>58</v>
      </c>
      <c r="N253" s="797"/>
      <c r="O253" s="850">
        <f t="shared" si="51"/>
        <v>4</v>
      </c>
      <c r="P253" s="798">
        <f t="shared" si="52"/>
        <v>0</v>
      </c>
      <c r="Q253" s="798">
        <f t="shared" si="53"/>
        <v>0</v>
      </c>
      <c r="R253" s="145">
        <v>0</v>
      </c>
      <c r="S253" s="145">
        <v>0</v>
      </c>
      <c r="T253" s="798">
        <f t="shared" si="54"/>
        <v>4</v>
      </c>
      <c r="U253" s="851">
        <v>4</v>
      </c>
      <c r="V253" s="851">
        <v>4</v>
      </c>
      <c r="W253" s="736"/>
      <c r="X253" s="849"/>
      <c r="Y253" s="630"/>
    </row>
    <row r="254" spans="1:25" ht="12.75" customHeight="1" thickBot="1">
      <c r="A254" s="62"/>
      <c r="B254" s="8"/>
      <c r="C254" s="8"/>
      <c r="D254" s="8"/>
      <c r="E254" s="12"/>
      <c r="F254" s="12"/>
      <c r="G254" s="12"/>
      <c r="H254" s="12"/>
      <c r="I254" s="12"/>
      <c r="J254" s="217"/>
      <c r="K254" s="1" t="s">
        <v>79</v>
      </c>
      <c r="L254" s="141" t="s">
        <v>195</v>
      </c>
      <c r="M254" s="141" t="s">
        <v>30</v>
      </c>
      <c r="N254" s="736"/>
      <c r="O254" s="852">
        <f t="shared" si="51"/>
        <v>2</v>
      </c>
      <c r="P254" s="798">
        <f t="shared" si="52"/>
        <v>0</v>
      </c>
      <c r="Q254" s="798">
        <f t="shared" si="53"/>
        <v>0</v>
      </c>
      <c r="R254" s="145">
        <v>0</v>
      </c>
      <c r="S254" s="145">
        <v>0</v>
      </c>
      <c r="T254" s="798">
        <f t="shared" si="54"/>
        <v>2</v>
      </c>
      <c r="U254" s="158">
        <v>2</v>
      </c>
      <c r="V254" s="158">
        <v>2</v>
      </c>
      <c r="W254" s="147"/>
      <c r="X254" s="151"/>
      <c r="Y254" s="630"/>
    </row>
    <row r="255" spans="1:25" ht="12.75" customHeight="1" thickBot="1">
      <c r="A255" s="435"/>
      <c r="B255" s="32"/>
      <c r="C255" s="32"/>
      <c r="D255" s="32"/>
      <c r="E255" s="415"/>
      <c r="F255" s="415"/>
      <c r="G255" s="415"/>
      <c r="H255" s="415"/>
      <c r="I255" s="415"/>
      <c r="J255" s="108"/>
      <c r="K255" s="183"/>
      <c r="L255" s="830"/>
      <c r="M255" s="830"/>
      <c r="N255" s="831"/>
      <c r="O255" s="175">
        <f>SUM(O248:O254)</f>
        <v>14.5</v>
      </c>
      <c r="P255" s="175">
        <f>SUM(P248:P254)</f>
        <v>0</v>
      </c>
      <c r="Q255" s="175">
        <f>SUM(Q248:Q254)</f>
        <v>0</v>
      </c>
      <c r="R255" s="149"/>
      <c r="S255" s="152"/>
      <c r="T255" s="175">
        <f>SUM(T248:T254)</f>
        <v>14.5</v>
      </c>
      <c r="U255" s="832"/>
      <c r="V255" s="853"/>
      <c r="W255" s="834"/>
      <c r="X255" s="148">
        <f>SUM(X248:X254)</f>
        <v>1.5</v>
      </c>
      <c r="Y255" s="630"/>
    </row>
    <row r="256" spans="1:25" ht="12.75" customHeight="1" thickBot="1">
      <c r="A256" s="655"/>
      <c r="B256" s="73"/>
      <c r="C256" s="73"/>
      <c r="D256" s="73"/>
      <c r="E256" s="663"/>
      <c r="F256" s="663"/>
      <c r="G256" s="663"/>
      <c r="H256" s="663"/>
      <c r="I256" s="601"/>
      <c r="J256" s="663"/>
      <c r="K256" s="854"/>
      <c r="L256" s="855"/>
      <c r="M256" s="855"/>
      <c r="N256" s="855"/>
      <c r="O256" s="172"/>
      <c r="P256" s="172"/>
      <c r="Q256" s="172"/>
      <c r="R256" s="181"/>
      <c r="S256" s="181"/>
      <c r="T256" s="172"/>
      <c r="U256" s="856"/>
      <c r="V256" s="856"/>
      <c r="W256" s="178"/>
      <c r="X256" s="182"/>
      <c r="Y256" s="630"/>
    </row>
    <row r="257" spans="1:25" ht="12.75" customHeight="1">
      <c r="A257" s="371">
        <v>30</v>
      </c>
      <c r="B257" s="348" t="s">
        <v>85</v>
      </c>
      <c r="C257" s="106" t="s">
        <v>49</v>
      </c>
      <c r="D257" s="106"/>
      <c r="E257" s="326"/>
      <c r="F257" s="326"/>
      <c r="G257" s="326"/>
      <c r="H257" s="326"/>
      <c r="I257" s="348"/>
      <c r="J257" s="112"/>
      <c r="K257" s="39" t="s">
        <v>79</v>
      </c>
      <c r="L257" s="442" t="s">
        <v>196</v>
      </c>
      <c r="M257" s="442" t="s">
        <v>222</v>
      </c>
      <c r="N257" s="112"/>
      <c r="O257" s="781">
        <f>Q257+T257</f>
        <v>10</v>
      </c>
      <c r="P257" s="79">
        <f>(R257+S257)/2</f>
        <v>0</v>
      </c>
      <c r="Q257" s="79">
        <f>2*(R257+S257)/2</f>
        <v>0</v>
      </c>
      <c r="R257" s="29">
        <v>0</v>
      </c>
      <c r="S257" s="29">
        <v>0</v>
      </c>
      <c r="T257" s="79">
        <f>1*(U257+V257)/2</f>
        <v>10</v>
      </c>
      <c r="U257" s="735">
        <v>10</v>
      </c>
      <c r="V257" s="735">
        <v>10</v>
      </c>
      <c r="W257" s="98"/>
      <c r="X257" s="433"/>
      <c r="Y257" s="630"/>
    </row>
    <row r="258" spans="1:25" ht="12.75" customHeight="1" thickBot="1">
      <c r="A258" s="873"/>
      <c r="B258" s="678"/>
      <c r="C258" s="17"/>
      <c r="D258" s="678"/>
      <c r="E258" s="12"/>
      <c r="F258" s="12"/>
      <c r="G258" s="12"/>
      <c r="H258" s="12"/>
      <c r="I258" s="12"/>
      <c r="J258" s="12"/>
      <c r="K258" s="1" t="s">
        <v>79</v>
      </c>
      <c r="L258" s="3" t="s">
        <v>165</v>
      </c>
      <c r="M258" s="3" t="s">
        <v>68</v>
      </c>
      <c r="N258" s="12"/>
      <c r="O258" s="236">
        <f>Q258+T258</f>
        <v>6</v>
      </c>
      <c r="P258" s="65">
        <f>(R258+S258)/2</f>
        <v>0</v>
      </c>
      <c r="Q258" s="65">
        <f>2*(R258+S258)/2</f>
        <v>0</v>
      </c>
      <c r="R258" s="10">
        <v>0</v>
      </c>
      <c r="S258" s="10">
        <v>0</v>
      </c>
      <c r="T258" s="65">
        <f>1*(U258+V258)/2</f>
        <v>6</v>
      </c>
      <c r="U258" s="109">
        <v>6</v>
      </c>
      <c r="V258" s="109">
        <v>6</v>
      </c>
      <c r="W258" s="12"/>
      <c r="X258" s="63"/>
      <c r="Y258" s="630"/>
    </row>
    <row r="259" spans="1:25" ht="12.75" customHeight="1" thickBot="1">
      <c r="A259" s="435"/>
      <c r="B259" s="415"/>
      <c r="C259" s="32"/>
      <c r="D259" s="32"/>
      <c r="E259" s="415"/>
      <c r="F259" s="415"/>
      <c r="G259" s="415" t="s">
        <v>223</v>
      </c>
      <c r="H259" s="415"/>
      <c r="I259" s="415"/>
      <c r="J259" s="108"/>
      <c r="K259" s="27"/>
      <c r="L259" s="108"/>
      <c r="M259" s="335"/>
      <c r="N259" s="335"/>
      <c r="O259" s="100">
        <f>SUM(O257:O258)</f>
        <v>16</v>
      </c>
      <c r="P259" s="100">
        <f>SUM(P257:P258)</f>
        <v>0</v>
      </c>
      <c r="Q259" s="100">
        <f>SUM(Q257:Q258)</f>
        <v>0</v>
      </c>
      <c r="R259" s="184"/>
      <c r="S259" s="185"/>
      <c r="T259" s="100">
        <f>SUM(T257:T258)</f>
        <v>16</v>
      </c>
      <c r="U259" s="336"/>
      <c r="V259" s="337"/>
      <c r="W259" s="637"/>
      <c r="X259" s="105">
        <f>SUM(X257:X258)</f>
        <v>0</v>
      </c>
      <c r="Y259" s="630"/>
    </row>
    <row r="260" spans="1:25" ht="12.75" customHeight="1" thickBot="1">
      <c r="A260" s="655"/>
      <c r="B260" s="663"/>
      <c r="C260" s="73"/>
      <c r="D260" s="73"/>
      <c r="E260" s="663"/>
      <c r="F260" s="663"/>
      <c r="G260" s="663"/>
      <c r="H260" s="663"/>
      <c r="I260" s="601"/>
      <c r="J260" s="663"/>
      <c r="K260" s="73"/>
      <c r="L260" s="663"/>
      <c r="M260" s="663"/>
      <c r="N260" s="663"/>
      <c r="O260" s="71"/>
      <c r="P260" s="71"/>
      <c r="Q260" s="71"/>
      <c r="R260" s="72"/>
      <c r="S260" s="72"/>
      <c r="T260" s="71"/>
      <c r="U260" s="626"/>
      <c r="V260" s="626"/>
      <c r="W260" s="607"/>
      <c r="X260" s="75"/>
      <c r="Y260" s="630"/>
    </row>
    <row r="261" spans="1:25" ht="12.75" customHeight="1">
      <c r="A261" s="371">
        <v>31</v>
      </c>
      <c r="B261" s="106" t="s">
        <v>32</v>
      </c>
      <c r="C261" s="512" t="s">
        <v>224</v>
      </c>
      <c r="D261" s="512"/>
      <c r="E261" s="348" t="s">
        <v>32</v>
      </c>
      <c r="F261" s="348" t="s">
        <v>225</v>
      </c>
      <c r="G261" s="348">
        <v>21</v>
      </c>
      <c r="H261" s="348" t="s">
        <v>6</v>
      </c>
      <c r="I261" s="348"/>
      <c r="J261" s="348"/>
      <c r="K261" s="106" t="s">
        <v>226</v>
      </c>
      <c r="L261" s="348" t="s">
        <v>227</v>
      </c>
      <c r="M261" s="98" t="s">
        <v>36</v>
      </c>
      <c r="N261" s="98"/>
      <c r="O261" s="212">
        <f>Q261+T261</f>
        <v>2</v>
      </c>
      <c r="P261" s="860">
        <f>(R261+S261)/2</f>
        <v>1</v>
      </c>
      <c r="Q261" s="212">
        <f>2*(R261+S261)/2</f>
        <v>2</v>
      </c>
      <c r="R261" s="9">
        <v>1</v>
      </c>
      <c r="S261" s="9">
        <v>1</v>
      </c>
      <c r="T261" s="212">
        <f>1*(U261+V261)/2</f>
        <v>0</v>
      </c>
      <c r="U261" s="400">
        <v>0</v>
      </c>
      <c r="V261" s="400">
        <v>0</v>
      </c>
      <c r="W261" s="348" t="s">
        <v>87</v>
      </c>
      <c r="X261" s="433">
        <v>3</v>
      </c>
    </row>
    <row r="262" spans="1:25" ht="12.75" customHeight="1">
      <c r="A262" s="62"/>
      <c r="B262" s="8"/>
      <c r="C262" s="8" t="s">
        <v>223</v>
      </c>
      <c r="D262" s="8"/>
      <c r="E262" s="12"/>
      <c r="F262" s="12"/>
      <c r="G262" s="12"/>
      <c r="H262" s="12"/>
      <c r="I262" s="12"/>
      <c r="J262" s="217"/>
      <c r="K262" s="188" t="s">
        <v>228</v>
      </c>
      <c r="L262" s="845" t="s">
        <v>229</v>
      </c>
      <c r="M262" s="845" t="s">
        <v>30</v>
      </c>
      <c r="N262" s="217"/>
      <c r="O262" s="99">
        <f>Q262+T262</f>
        <v>1</v>
      </c>
      <c r="P262" s="99">
        <f>(R262+S262)/2</f>
        <v>0.5</v>
      </c>
      <c r="Q262" s="99">
        <f>2*(R262+S262)/2</f>
        <v>1</v>
      </c>
      <c r="R262" s="21">
        <v>1</v>
      </c>
      <c r="S262" s="21">
        <v>0</v>
      </c>
      <c r="T262" s="65">
        <f>1*(U262+V262)/2</f>
        <v>0</v>
      </c>
      <c r="U262" s="685">
        <v>0</v>
      </c>
      <c r="V262" s="685">
        <v>0</v>
      </c>
      <c r="W262" s="12" t="s">
        <v>88</v>
      </c>
      <c r="X262" s="70">
        <v>3</v>
      </c>
    </row>
    <row r="263" spans="1:25" ht="12.75" customHeight="1">
      <c r="A263" s="62"/>
      <c r="B263" s="8"/>
      <c r="C263" s="8"/>
      <c r="D263" s="8"/>
      <c r="E263" s="12"/>
      <c r="F263" s="12"/>
      <c r="G263" s="12"/>
      <c r="H263" s="12"/>
      <c r="I263" s="12"/>
      <c r="J263" s="353"/>
      <c r="K263" s="189" t="s">
        <v>230</v>
      </c>
      <c r="L263" s="861" t="s">
        <v>227</v>
      </c>
      <c r="M263" s="861" t="s">
        <v>31</v>
      </c>
      <c r="N263" s="862"/>
      <c r="O263" s="194">
        <f>Q263+T263</f>
        <v>2</v>
      </c>
      <c r="P263" s="194">
        <f>(R263+S263)/2</f>
        <v>1</v>
      </c>
      <c r="Q263" s="194">
        <f>2*(R263+S263)/2</f>
        <v>2</v>
      </c>
      <c r="R263" s="190">
        <v>1</v>
      </c>
      <c r="S263" s="190">
        <v>1</v>
      </c>
      <c r="T263" s="15">
        <f>1*(U263+V263)/2</f>
        <v>0</v>
      </c>
      <c r="U263" s="109">
        <v>0</v>
      </c>
      <c r="V263" s="109">
        <v>0</v>
      </c>
      <c r="W263" s="12" t="s">
        <v>231</v>
      </c>
      <c r="X263" s="70">
        <v>3</v>
      </c>
    </row>
    <row r="264" spans="1:25" ht="12.75" customHeight="1" thickBot="1">
      <c r="A264" s="62"/>
      <c r="B264" s="8"/>
      <c r="C264" s="8"/>
      <c r="D264" s="8"/>
      <c r="E264" s="12"/>
      <c r="F264" s="12"/>
      <c r="G264" s="12"/>
      <c r="H264" s="12"/>
      <c r="I264" s="12"/>
      <c r="J264" s="353"/>
      <c r="K264" s="191" t="s">
        <v>232</v>
      </c>
      <c r="L264" s="67" t="s">
        <v>229</v>
      </c>
      <c r="M264" s="67" t="s">
        <v>233</v>
      </c>
      <c r="N264" s="192"/>
      <c r="O264" s="193">
        <f>Q264+T264</f>
        <v>2</v>
      </c>
      <c r="P264" s="65">
        <f>(R264+S264)/2</f>
        <v>1</v>
      </c>
      <c r="Q264" s="194">
        <f>2*(R264+S264)/2</f>
        <v>2</v>
      </c>
      <c r="R264" s="195">
        <v>0</v>
      </c>
      <c r="S264" s="196">
        <v>2</v>
      </c>
      <c r="T264" s="65">
        <f>1*(U264+V264)/2</f>
        <v>0</v>
      </c>
      <c r="U264" s="685">
        <v>0</v>
      </c>
      <c r="V264" s="685">
        <v>0</v>
      </c>
      <c r="W264" s="12"/>
      <c r="X264" s="70"/>
    </row>
    <row r="265" spans="1:25" ht="12.75" customHeight="1" thickBot="1">
      <c r="A265" s="62"/>
      <c r="B265" s="415"/>
      <c r="C265" s="32"/>
      <c r="D265" s="32"/>
      <c r="E265" s="415"/>
      <c r="F265" s="415"/>
      <c r="G265" s="415"/>
      <c r="H265" s="415"/>
      <c r="I265" s="415"/>
      <c r="J265" s="415"/>
      <c r="K265" s="32"/>
      <c r="L265" s="358"/>
      <c r="M265" s="415"/>
      <c r="N265" s="396"/>
      <c r="O265" s="100">
        <f>SUM(O261:O264)</f>
        <v>7</v>
      </c>
      <c r="P265" s="100">
        <f>SUM(P261:P264)</f>
        <v>3.5</v>
      </c>
      <c r="Q265" s="100">
        <f>SUM(Q261:Q264)</f>
        <v>7</v>
      </c>
      <c r="R265" s="197"/>
      <c r="S265" s="198"/>
      <c r="T265" s="100">
        <f>SUM(T261:T264)</f>
        <v>0</v>
      </c>
      <c r="U265" s="863"/>
      <c r="V265" s="864"/>
      <c r="W265" s="69"/>
      <c r="X265" s="42">
        <f>SUM(X261:X264)</f>
        <v>9</v>
      </c>
    </row>
    <row r="266" spans="1:25" ht="12.75" customHeight="1" thickBot="1">
      <c r="A266" s="865"/>
      <c r="B266" s="199"/>
      <c r="C266" s="199"/>
      <c r="D266" s="199"/>
      <c r="E266" s="682"/>
      <c r="F266" s="682"/>
      <c r="G266" s="866"/>
      <c r="H266" s="866"/>
      <c r="I266" s="867"/>
      <c r="J266" s="867"/>
      <c r="K266" s="656"/>
      <c r="L266" s="657"/>
      <c r="M266" s="657"/>
      <c r="N266" s="657"/>
      <c r="O266" s="658"/>
      <c r="P266" s="658"/>
      <c r="Q266" s="658"/>
      <c r="R266" s="200"/>
      <c r="S266" s="201"/>
      <c r="T266" s="658"/>
      <c r="U266" s="868"/>
      <c r="V266" s="868"/>
      <c r="W266" s="869"/>
      <c r="X266" s="869"/>
    </row>
    <row r="267" spans="1:25" ht="12.75" customHeight="1">
      <c r="A267" s="870">
        <v>32</v>
      </c>
      <c r="B267" s="37" t="s">
        <v>32</v>
      </c>
      <c r="C267" s="106" t="s">
        <v>213</v>
      </c>
      <c r="D267" s="37"/>
      <c r="E267" s="98"/>
      <c r="F267" s="98" t="s">
        <v>225</v>
      </c>
      <c r="G267" s="98"/>
      <c r="H267" s="98" t="s">
        <v>234</v>
      </c>
      <c r="I267" s="348"/>
      <c r="J267" s="348"/>
      <c r="K267" s="33" t="s">
        <v>235</v>
      </c>
      <c r="L267" s="202" t="s">
        <v>236</v>
      </c>
      <c r="M267" s="98" t="s">
        <v>39</v>
      </c>
      <c r="N267" s="202"/>
      <c r="O267" s="871">
        <f>Q267+T267</f>
        <v>4</v>
      </c>
      <c r="P267" s="871">
        <f>(R267+S267)/2</f>
        <v>1.5</v>
      </c>
      <c r="Q267" s="871">
        <f>2*(R267+S267)/2</f>
        <v>3</v>
      </c>
      <c r="R267" s="203">
        <v>1</v>
      </c>
      <c r="S267" s="203">
        <v>2</v>
      </c>
      <c r="T267" s="860">
        <f>1*(U267+V267)/2</f>
        <v>1</v>
      </c>
      <c r="U267" s="872">
        <v>0</v>
      </c>
      <c r="V267" s="872">
        <v>2</v>
      </c>
      <c r="W267" s="98" t="s">
        <v>154</v>
      </c>
      <c r="X267" s="204">
        <v>3</v>
      </c>
    </row>
    <row r="268" spans="1:25" ht="12.75" customHeight="1">
      <c r="A268" s="873"/>
      <c r="B268" s="205"/>
      <c r="C268" s="1"/>
      <c r="D268" s="205"/>
      <c r="E268" s="874"/>
      <c r="F268" s="874"/>
      <c r="G268" s="355"/>
      <c r="H268" s="355"/>
      <c r="I268" s="329"/>
      <c r="J268" s="329"/>
      <c r="K268" s="8" t="s">
        <v>238</v>
      </c>
      <c r="L268" s="12" t="s">
        <v>236</v>
      </c>
      <c r="M268" s="12" t="s">
        <v>237</v>
      </c>
      <c r="N268" s="12"/>
      <c r="O268" s="193">
        <f>Q268+T268</f>
        <v>2</v>
      </c>
      <c r="P268" s="193">
        <f>(R268+S268)/2</f>
        <v>1</v>
      </c>
      <c r="Q268" s="193">
        <f>2*(R268+S268)/2</f>
        <v>2</v>
      </c>
      <c r="R268" s="206">
        <v>1</v>
      </c>
      <c r="S268" s="206">
        <v>1</v>
      </c>
      <c r="T268" s="875">
        <f>1*(U268+V268)/2</f>
        <v>0</v>
      </c>
      <c r="U268" s="207">
        <v>0</v>
      </c>
      <c r="V268" s="207">
        <v>0</v>
      </c>
      <c r="W268" s="3" t="s">
        <v>88</v>
      </c>
      <c r="X268" s="208">
        <v>3</v>
      </c>
    </row>
    <row r="269" spans="1:25" ht="12.75" customHeight="1" thickBot="1">
      <c r="A269" s="873"/>
      <c r="B269" s="205"/>
      <c r="C269" s="205"/>
      <c r="D269" s="205"/>
      <c r="E269" s="874"/>
      <c r="F269" s="874"/>
      <c r="G269" s="355"/>
      <c r="H269" s="355"/>
      <c r="I269" s="329"/>
      <c r="J269" s="329"/>
      <c r="K269" s="876" t="s">
        <v>239</v>
      </c>
      <c r="L269" s="877" t="s">
        <v>240</v>
      </c>
      <c r="M269" s="877" t="s">
        <v>31</v>
      </c>
      <c r="N269" s="292"/>
      <c r="O269" s="878">
        <f>Q269+T269</f>
        <v>1</v>
      </c>
      <c r="P269" s="878">
        <f>(R269+S269)/2</f>
        <v>0.5</v>
      </c>
      <c r="Q269" s="878">
        <f>2*(R269+S269)/2</f>
        <v>1</v>
      </c>
      <c r="R269" s="209">
        <v>1</v>
      </c>
      <c r="S269" s="209">
        <v>0</v>
      </c>
      <c r="T269" s="878">
        <f>1*(V269+U269)/2</f>
        <v>0</v>
      </c>
      <c r="U269" s="879">
        <v>0</v>
      </c>
      <c r="V269" s="880">
        <v>0</v>
      </c>
      <c r="W269" s="3" t="s">
        <v>231</v>
      </c>
      <c r="X269" s="208">
        <v>3</v>
      </c>
    </row>
    <row r="270" spans="1:25" ht="12.75" customHeight="1" thickBot="1">
      <c r="A270" s="815"/>
      <c r="B270" s="34"/>
      <c r="C270" s="34"/>
      <c r="D270" s="34"/>
      <c r="E270" s="759"/>
      <c r="F270" s="759"/>
      <c r="G270" s="436"/>
      <c r="H270" s="436"/>
      <c r="I270" s="881"/>
      <c r="J270" s="881"/>
      <c r="K270" s="32"/>
      <c r="L270" s="415"/>
      <c r="M270" s="415"/>
      <c r="N270" s="415"/>
      <c r="O270" s="100">
        <f>SUM(O267:O269)</f>
        <v>7</v>
      </c>
      <c r="P270" s="100">
        <f>SUM(P267:P269)</f>
        <v>3</v>
      </c>
      <c r="Q270" s="100">
        <f>SUM(Q267:Q269)</f>
        <v>6</v>
      </c>
      <c r="R270" s="210"/>
      <c r="S270" s="211"/>
      <c r="T270" s="100">
        <f>SUM(T267:T269)</f>
        <v>1</v>
      </c>
      <c r="U270" s="882"/>
      <c r="V270" s="882"/>
      <c r="W270" s="883"/>
      <c r="X270" s="42">
        <f>SUM(X266:X269)</f>
        <v>9</v>
      </c>
    </row>
    <row r="271" spans="1:25" ht="12.75" customHeight="1" thickBot="1">
      <c r="A271" s="818"/>
      <c r="I271" s="884"/>
      <c r="J271" s="884"/>
      <c r="K271" s="73"/>
      <c r="L271" s="663"/>
      <c r="M271" s="663"/>
      <c r="N271" s="663"/>
      <c r="O271" s="664"/>
      <c r="P271" s="664"/>
      <c r="Q271" s="664"/>
      <c r="R271" s="103"/>
      <c r="S271" s="104"/>
      <c r="T271" s="664"/>
      <c r="U271" s="838"/>
      <c r="V271" s="838"/>
    </row>
    <row r="272" spans="1:25" ht="12.75" customHeight="1">
      <c r="A272" s="997">
        <v>33</v>
      </c>
      <c r="B272" s="348" t="s">
        <v>40</v>
      </c>
      <c r="C272" s="106" t="s">
        <v>241</v>
      </c>
      <c r="D272" s="106"/>
      <c r="E272" s="348" t="s">
        <v>40</v>
      </c>
      <c r="F272" s="842" t="s">
        <v>225</v>
      </c>
      <c r="G272" s="841">
        <v>22</v>
      </c>
      <c r="H272" s="841" t="s">
        <v>234</v>
      </c>
      <c r="I272" s="348"/>
      <c r="J272" s="348"/>
      <c r="K272" s="106" t="s">
        <v>242</v>
      </c>
      <c r="L272" s="348" t="s">
        <v>243</v>
      </c>
      <c r="M272" s="348" t="s">
        <v>233</v>
      </c>
      <c r="N272" s="348"/>
      <c r="O272" s="212">
        <f t="shared" ref="O272:O277" si="55">Q272+T272</f>
        <v>1.5</v>
      </c>
      <c r="P272" s="212">
        <f t="shared" ref="P272:P277" si="56">(R272+S272)/2</f>
        <v>0.5</v>
      </c>
      <c r="Q272" s="212">
        <f>2*(R272+S272)/2</f>
        <v>1</v>
      </c>
      <c r="R272" s="9">
        <v>0</v>
      </c>
      <c r="S272" s="9">
        <v>1</v>
      </c>
      <c r="T272" s="212">
        <f>1*(U272+V272)/2</f>
        <v>0.5</v>
      </c>
      <c r="U272" s="400">
        <v>0</v>
      </c>
      <c r="V272" s="400">
        <v>1</v>
      </c>
      <c r="W272" s="98" t="s">
        <v>88</v>
      </c>
      <c r="X272" s="433">
        <v>1.25</v>
      </c>
    </row>
    <row r="273" spans="1:24" ht="12.75" customHeight="1">
      <c r="A273" s="1067"/>
      <c r="B273" s="217"/>
      <c r="C273" s="20"/>
      <c r="D273" s="20"/>
      <c r="E273" s="217"/>
      <c r="F273" s="846"/>
      <c r="G273" s="845"/>
      <c r="H273" s="845"/>
      <c r="I273" s="217"/>
      <c r="J273" s="217"/>
      <c r="K273" s="20" t="s">
        <v>244</v>
      </c>
      <c r="L273" s="217" t="s">
        <v>229</v>
      </c>
      <c r="M273" s="217" t="s">
        <v>233</v>
      </c>
      <c r="N273" s="217"/>
      <c r="O273" s="99">
        <f t="shared" si="55"/>
        <v>1</v>
      </c>
      <c r="P273" s="99">
        <f t="shared" si="56"/>
        <v>0.5</v>
      </c>
      <c r="Q273" s="99">
        <f>2*(R273+S273)/2</f>
        <v>1</v>
      </c>
      <c r="R273" s="21">
        <v>1</v>
      </c>
      <c r="S273" s="21">
        <v>0</v>
      </c>
      <c r="T273" s="65">
        <f>1*(U273+V273)/2</f>
        <v>0</v>
      </c>
      <c r="U273" s="685">
        <v>0</v>
      </c>
      <c r="V273" s="685">
        <v>0</v>
      </c>
      <c r="W273" s="217" t="s">
        <v>87</v>
      </c>
      <c r="X273" s="63">
        <v>2</v>
      </c>
    </row>
    <row r="274" spans="1:24" ht="12.75" customHeight="1">
      <c r="A274" s="62"/>
      <c r="B274" s="217"/>
      <c r="C274" s="20"/>
      <c r="D274" s="20"/>
      <c r="E274" s="217"/>
      <c r="F274" s="846"/>
      <c r="G274" s="845"/>
      <c r="H274" s="845"/>
      <c r="I274" s="217"/>
      <c r="J274" s="217"/>
      <c r="K274" s="8" t="s">
        <v>245</v>
      </c>
      <c r="L274" s="12" t="s">
        <v>246</v>
      </c>
      <c r="M274" s="12" t="s">
        <v>58</v>
      </c>
      <c r="N274" s="12"/>
      <c r="O274" s="15">
        <f t="shared" si="55"/>
        <v>2</v>
      </c>
      <c r="P274" s="15">
        <f t="shared" si="56"/>
        <v>0.5</v>
      </c>
      <c r="Q274" s="99">
        <f>2*(R274+S274)/2</f>
        <v>1</v>
      </c>
      <c r="R274" s="10">
        <v>1</v>
      </c>
      <c r="S274" s="10">
        <v>0</v>
      </c>
      <c r="T274" s="15">
        <f>1*(U274+V274)/2</f>
        <v>1</v>
      </c>
      <c r="U274" s="109">
        <v>2</v>
      </c>
      <c r="V274" s="109">
        <v>0</v>
      </c>
      <c r="W274" s="12" t="s">
        <v>231</v>
      </c>
      <c r="X274" s="63">
        <v>2.5</v>
      </c>
    </row>
    <row r="275" spans="1:24" ht="12.75" customHeight="1">
      <c r="A275" s="62"/>
      <c r="B275" s="12"/>
      <c r="C275" s="8"/>
      <c r="D275" s="8"/>
      <c r="E275" s="12"/>
      <c r="F275" s="12"/>
      <c r="G275" s="12"/>
      <c r="H275" s="12"/>
      <c r="I275" s="12"/>
      <c r="J275" s="12"/>
      <c r="K275" s="8" t="s">
        <v>247</v>
      </c>
      <c r="L275" s="12" t="s">
        <v>227</v>
      </c>
      <c r="M275" s="12" t="s">
        <v>31</v>
      </c>
      <c r="N275" s="12"/>
      <c r="O275" s="15">
        <f t="shared" si="55"/>
        <v>3</v>
      </c>
      <c r="P275" s="15">
        <f t="shared" si="56"/>
        <v>1</v>
      </c>
      <c r="Q275" s="15">
        <f>2*(R275+S275)/2</f>
        <v>2</v>
      </c>
      <c r="R275" s="10">
        <v>1</v>
      </c>
      <c r="S275" s="10">
        <v>1</v>
      </c>
      <c r="T275" s="65">
        <f>1*(U275+V275)/2</f>
        <v>1</v>
      </c>
      <c r="U275" s="685">
        <v>1</v>
      </c>
      <c r="V275" s="685">
        <v>1</v>
      </c>
      <c r="X275" s="885"/>
    </row>
    <row r="276" spans="1:24" ht="12.75" customHeight="1">
      <c r="A276" s="62"/>
      <c r="B276" s="353"/>
      <c r="C276" s="8"/>
      <c r="D276" s="8"/>
      <c r="E276" s="12"/>
      <c r="F276" s="12"/>
      <c r="G276" s="12"/>
      <c r="H276" s="12"/>
      <c r="I276" s="12"/>
      <c r="J276" s="12"/>
      <c r="K276" s="8" t="s">
        <v>248</v>
      </c>
      <c r="L276" s="12" t="s">
        <v>236</v>
      </c>
      <c r="M276" s="12" t="s">
        <v>39</v>
      </c>
      <c r="N276" s="12"/>
      <c r="O276" s="15">
        <f t="shared" si="55"/>
        <v>2</v>
      </c>
      <c r="P276" s="15">
        <f t="shared" si="56"/>
        <v>0.5</v>
      </c>
      <c r="Q276" s="15">
        <f>2*(R276+S276)/2</f>
        <v>1</v>
      </c>
      <c r="R276" s="21">
        <v>0</v>
      </c>
      <c r="S276" s="21">
        <v>1</v>
      </c>
      <c r="T276" s="194">
        <f>1*(U276+V276)/2</f>
        <v>1</v>
      </c>
      <c r="U276" s="213">
        <v>0</v>
      </c>
      <c r="V276" s="213">
        <v>2</v>
      </c>
      <c r="W276" s="12"/>
      <c r="X276" s="63"/>
    </row>
    <row r="277" spans="1:24" ht="12.75" customHeight="1" thickBot="1">
      <c r="A277" s="352"/>
      <c r="B277" s="353"/>
      <c r="C277" s="8"/>
      <c r="D277" s="8"/>
      <c r="E277" s="12"/>
      <c r="F277" s="12"/>
      <c r="G277" s="12"/>
      <c r="H277" s="12"/>
      <c r="I277" s="12"/>
      <c r="J277" s="12"/>
      <c r="K277" s="8" t="s">
        <v>249</v>
      </c>
      <c r="L277" s="12" t="s">
        <v>250</v>
      </c>
      <c r="M277" s="886" t="s">
        <v>233</v>
      </c>
      <c r="N277" s="886"/>
      <c r="O277" s="15">
        <f t="shared" si="55"/>
        <v>0.75</v>
      </c>
      <c r="P277" s="15">
        <f t="shared" si="56"/>
        <v>0</v>
      </c>
      <c r="Q277" s="15">
        <f>2.5*(R277+S277)/2</f>
        <v>0</v>
      </c>
      <c r="R277" s="21">
        <v>0</v>
      </c>
      <c r="S277" s="21">
        <v>0</v>
      </c>
      <c r="T277" s="223">
        <f>1.5*(U277+V277)/2</f>
        <v>0.75</v>
      </c>
      <c r="U277" s="213">
        <v>0</v>
      </c>
      <c r="V277" s="213">
        <v>1</v>
      </c>
      <c r="W277" s="694"/>
      <c r="X277" s="70"/>
    </row>
    <row r="278" spans="1:24" ht="12.75" customHeight="1" thickBot="1">
      <c r="A278" s="435"/>
      <c r="B278" s="415"/>
      <c r="C278" s="32"/>
      <c r="D278" s="27"/>
      <c r="E278" s="108"/>
      <c r="F278" s="108"/>
      <c r="G278" s="415"/>
      <c r="H278" s="415"/>
      <c r="I278" s="108"/>
      <c r="J278" s="108"/>
      <c r="K278" s="32"/>
      <c r="L278" s="415"/>
      <c r="M278" s="415"/>
      <c r="N278" s="359"/>
      <c r="O278" s="100">
        <f>SUM(O272:O277)</f>
        <v>10.25</v>
      </c>
      <c r="P278" s="100">
        <f>SUM(P272:P277)</f>
        <v>3</v>
      </c>
      <c r="Q278" s="100">
        <f>SUM(Q272:Q277)</f>
        <v>6</v>
      </c>
      <c r="R278" s="101"/>
      <c r="S278" s="102"/>
      <c r="T278" s="100">
        <f>SUM(T272:T277)</f>
        <v>4.25</v>
      </c>
      <c r="U278" s="394"/>
      <c r="V278" s="622"/>
      <c r="W278" s="547"/>
      <c r="X278" s="42">
        <f>SUM(X272:X277)</f>
        <v>5.75</v>
      </c>
    </row>
    <row r="279" spans="1:24" ht="12.75" customHeight="1" thickBot="1">
      <c r="A279" s="655"/>
      <c r="B279" s="663"/>
      <c r="C279" s="73"/>
      <c r="D279" s="73"/>
      <c r="E279" s="663"/>
      <c r="F279" s="663"/>
      <c r="G279" s="663"/>
      <c r="H279" s="663"/>
      <c r="I279" s="663"/>
      <c r="J279" s="663"/>
      <c r="K279" s="73"/>
      <c r="L279" s="663"/>
      <c r="M279" s="663"/>
      <c r="N279" s="663"/>
      <c r="O279" s="71"/>
      <c r="P279" s="71"/>
      <c r="Q279" s="71"/>
      <c r="R279" s="72"/>
      <c r="S279" s="72"/>
      <c r="T279" s="71"/>
      <c r="U279" s="626"/>
      <c r="V279" s="626"/>
      <c r="W279" s="607"/>
      <c r="X279" s="887"/>
    </row>
    <row r="280" spans="1:24" ht="12.75" customHeight="1">
      <c r="A280" s="870">
        <v>34</v>
      </c>
      <c r="B280" s="888" t="s">
        <v>40</v>
      </c>
      <c r="C280" s="33" t="s">
        <v>251</v>
      </c>
      <c r="D280" s="33"/>
      <c r="E280" s="889" t="s">
        <v>40</v>
      </c>
      <c r="F280" s="842" t="s">
        <v>225</v>
      </c>
      <c r="G280" s="889">
        <v>24</v>
      </c>
      <c r="H280" s="889" t="s">
        <v>6</v>
      </c>
      <c r="I280" s="890"/>
      <c r="J280" s="890"/>
      <c r="K280" s="33" t="s">
        <v>252</v>
      </c>
      <c r="L280" s="98" t="s">
        <v>250</v>
      </c>
      <c r="M280" s="98" t="s">
        <v>233</v>
      </c>
      <c r="N280" s="98"/>
      <c r="O280" s="212">
        <f>Q280+T280</f>
        <v>2</v>
      </c>
      <c r="P280" s="212">
        <f>(R280+S280)/2</f>
        <v>0.5</v>
      </c>
      <c r="Q280" s="212">
        <f>2.5*(R280+S280)/2</f>
        <v>1.25</v>
      </c>
      <c r="R280" s="9">
        <v>1</v>
      </c>
      <c r="S280" s="9">
        <v>0</v>
      </c>
      <c r="T280" s="212">
        <f>1.5*(U280+V280)/2</f>
        <v>0.75</v>
      </c>
      <c r="U280" s="891">
        <v>1</v>
      </c>
      <c r="V280" s="891">
        <v>0</v>
      </c>
      <c r="W280" s="348" t="s">
        <v>87</v>
      </c>
      <c r="X280" s="433">
        <v>2</v>
      </c>
    </row>
    <row r="281" spans="1:24" ht="12.75" customHeight="1">
      <c r="A281" s="892"/>
      <c r="B281" s="893"/>
      <c r="C281" s="17"/>
      <c r="D281" s="23"/>
      <c r="E281" s="894"/>
      <c r="F281" s="846"/>
      <c r="G281" s="894"/>
      <c r="H281" s="894"/>
      <c r="I281" s="895"/>
      <c r="J281" s="895"/>
      <c r="K281" s="896" t="s">
        <v>235</v>
      </c>
      <c r="L281" s="897" t="s">
        <v>236</v>
      </c>
      <c r="M281" s="898" t="s">
        <v>233</v>
      </c>
      <c r="N281" s="899"/>
      <c r="O281" s="315">
        <f>Q281+T281</f>
        <v>2</v>
      </c>
      <c r="P281" s="315">
        <f>(R281+S281)/2</f>
        <v>1</v>
      </c>
      <c r="Q281" s="315">
        <f>2*(R281+S281)/2</f>
        <v>2</v>
      </c>
      <c r="R281" s="214">
        <v>0</v>
      </c>
      <c r="S281" s="214">
        <v>2</v>
      </c>
      <c r="T281" s="315">
        <f>1*(V281+U281)/2</f>
        <v>0</v>
      </c>
      <c r="U281" s="215">
        <v>0</v>
      </c>
      <c r="V281" s="215">
        <v>0</v>
      </c>
      <c r="W281" s="12" t="s">
        <v>88</v>
      </c>
      <c r="X281" s="70">
        <v>2.5</v>
      </c>
    </row>
    <row r="282" spans="1:24" ht="12.75" customHeight="1">
      <c r="A282" s="892"/>
      <c r="B282" s="893"/>
      <c r="C282" s="17"/>
      <c r="D282" s="23"/>
      <c r="E282" s="894"/>
      <c r="F282" s="846"/>
      <c r="G282" s="894"/>
      <c r="H282" s="894"/>
      <c r="I282" s="895"/>
      <c r="J282" s="895"/>
      <c r="K282" s="1" t="s">
        <v>164</v>
      </c>
      <c r="L282" s="3" t="s">
        <v>227</v>
      </c>
      <c r="M282" s="3" t="s">
        <v>39</v>
      </c>
      <c r="N282" s="564"/>
      <c r="O282" s="565">
        <f>Q282+T282</f>
        <v>1</v>
      </c>
      <c r="P282" s="223">
        <f>(R282+S282)/2</f>
        <v>0</v>
      </c>
      <c r="Q282" s="223">
        <f>2*(R282+S282)/2</f>
        <v>0</v>
      </c>
      <c r="R282" s="14">
        <v>0</v>
      </c>
      <c r="S282" s="14">
        <v>0</v>
      </c>
      <c r="T282" s="223">
        <f>1*(U282+V282)/2</f>
        <v>1</v>
      </c>
      <c r="U282" s="338">
        <v>0</v>
      </c>
      <c r="V282" s="566">
        <v>2</v>
      </c>
      <c r="W282" s="12" t="s">
        <v>231</v>
      </c>
      <c r="X282" s="70">
        <v>2.25</v>
      </c>
    </row>
    <row r="283" spans="1:24" ht="12.75" customHeight="1">
      <c r="A283" s="892"/>
      <c r="B283" s="893"/>
      <c r="C283" s="17"/>
      <c r="D283" s="23"/>
      <c r="E283" s="894"/>
      <c r="F283" s="846"/>
      <c r="G283" s="894"/>
      <c r="H283" s="894"/>
      <c r="I283" s="895"/>
      <c r="J283" s="895"/>
      <c r="K283" s="20" t="s">
        <v>253</v>
      </c>
      <c r="L283" s="216" t="s">
        <v>227</v>
      </c>
      <c r="M283" s="217" t="s">
        <v>58</v>
      </c>
      <c r="N283" s="218"/>
      <c r="O283" s="219">
        <f>Q283+T283</f>
        <v>2</v>
      </c>
      <c r="P283" s="219">
        <f>(R283+S283)/2</f>
        <v>0</v>
      </c>
      <c r="Q283" s="219">
        <f>2*(R283+S283)/2</f>
        <v>0</v>
      </c>
      <c r="R283" s="21">
        <v>0</v>
      </c>
      <c r="S283" s="21">
        <v>0</v>
      </c>
      <c r="T283" s="219">
        <f>1*(U283+V283)/2</f>
        <v>2</v>
      </c>
      <c r="U283" s="220">
        <v>2</v>
      </c>
      <c r="V283" s="221">
        <v>2</v>
      </c>
      <c r="W283" s="217" t="s">
        <v>254</v>
      </c>
      <c r="X283" s="70">
        <v>1</v>
      </c>
    </row>
    <row r="284" spans="1:24" ht="12.75" customHeight="1" thickBot="1">
      <c r="A284" s="892"/>
      <c r="B284" s="893"/>
      <c r="C284" s="17"/>
      <c r="D284" s="23"/>
      <c r="E284" s="894"/>
      <c r="F284" s="846"/>
      <c r="G284" s="894"/>
      <c r="H284" s="894"/>
      <c r="I284" s="895"/>
      <c r="J284" s="895"/>
      <c r="K284" s="8" t="s">
        <v>249</v>
      </c>
      <c r="L284" s="12" t="s">
        <v>250</v>
      </c>
      <c r="M284" s="12" t="s">
        <v>233</v>
      </c>
      <c r="N284" s="222"/>
      <c r="O284" s="223">
        <f>Q284+T284</f>
        <v>1.25</v>
      </c>
      <c r="P284" s="223">
        <f>(R284+S284)/2</f>
        <v>0.5</v>
      </c>
      <c r="Q284" s="223">
        <f>2.5*(R284+S284)/2</f>
        <v>1.25</v>
      </c>
      <c r="R284" s="21">
        <v>0</v>
      </c>
      <c r="S284" s="21">
        <v>1</v>
      </c>
      <c r="T284" s="223">
        <f>1.5*(U284+V284)/2</f>
        <v>0</v>
      </c>
      <c r="U284" s="213">
        <v>0</v>
      </c>
      <c r="V284" s="213">
        <v>0</v>
      </c>
      <c r="W284" s="12"/>
      <c r="X284" s="70"/>
    </row>
    <row r="285" spans="1:24" ht="12.75" customHeight="1" thickBot="1">
      <c r="A285" s="900"/>
      <c r="B285" s="108"/>
      <c r="C285" s="32"/>
      <c r="D285" s="32"/>
      <c r="E285" s="415"/>
      <c r="F285" s="415"/>
      <c r="G285" s="415"/>
      <c r="H285" s="415"/>
      <c r="I285" s="108"/>
      <c r="J285" s="108"/>
      <c r="K285" s="27"/>
      <c r="L285" s="108"/>
      <c r="M285" s="108"/>
      <c r="N285" s="645"/>
      <c r="O285" s="100">
        <f>SUM(O280:O284)</f>
        <v>8.25</v>
      </c>
      <c r="P285" s="100">
        <f>SUM(P280:P284)</f>
        <v>2</v>
      </c>
      <c r="Q285" s="100">
        <f>SUM(Q280:Q284)</f>
        <v>4.5</v>
      </c>
      <c r="R285" s="184"/>
      <c r="S285" s="185"/>
      <c r="T285" s="100">
        <f>SUM(T280:T284)</f>
        <v>3.75</v>
      </c>
      <c r="U285" s="336"/>
      <c r="V285" s="128"/>
      <c r="W285" s="901"/>
      <c r="X285" s="42">
        <f>SUM(X280:X284)</f>
        <v>7.75</v>
      </c>
    </row>
    <row r="286" spans="1:24" ht="12.75" customHeight="1" thickBot="1">
      <c r="A286" s="902"/>
      <c r="B286" s="903"/>
      <c r="C286" s="904"/>
      <c r="D286" s="904"/>
      <c r="E286" s="903"/>
      <c r="F286" s="903"/>
      <c r="G286" s="903"/>
      <c r="H286" s="903"/>
      <c r="I286" s="903"/>
      <c r="J286" s="903"/>
      <c r="K286" s="904"/>
      <c r="L286" s="903"/>
      <c r="M286" s="903"/>
      <c r="N286" s="905"/>
      <c r="O286" s="662"/>
      <c r="P286" s="662"/>
      <c r="Q286" s="662"/>
      <c r="R286" s="224"/>
      <c r="S286" s="224"/>
      <c r="T286" s="662"/>
      <c r="U286" s="906"/>
      <c r="V286" s="906"/>
      <c r="W286" s="692"/>
      <c r="X286" s="225"/>
    </row>
    <row r="287" spans="1:24" ht="12.75" customHeight="1">
      <c r="A287" s="378">
        <v>35</v>
      </c>
      <c r="B287" s="899" t="s">
        <v>40</v>
      </c>
      <c r="C287" s="907" t="s">
        <v>255</v>
      </c>
      <c r="D287" s="907"/>
      <c r="E287" s="899" t="s">
        <v>40</v>
      </c>
      <c r="F287" s="899" t="s">
        <v>225</v>
      </c>
      <c r="G287" s="899">
        <v>22</v>
      </c>
      <c r="H287" s="899" t="s">
        <v>6</v>
      </c>
      <c r="I287" s="899"/>
      <c r="J287" s="899"/>
      <c r="K287" s="20" t="s">
        <v>256</v>
      </c>
      <c r="L287" s="899" t="s">
        <v>250</v>
      </c>
      <c r="M287" s="899" t="s">
        <v>257</v>
      </c>
      <c r="N287" s="899"/>
      <c r="O287" s="315">
        <v>2.5</v>
      </c>
      <c r="P287" s="315">
        <f>(R287+S287)/2</f>
        <v>1</v>
      </c>
      <c r="Q287" s="315">
        <f>2.5*(R287+S287)/2</f>
        <v>2.5</v>
      </c>
      <c r="R287" s="214">
        <v>2</v>
      </c>
      <c r="S287" s="214">
        <v>0</v>
      </c>
      <c r="T287" s="315">
        <f>1.5*(U287+V287)/2</f>
        <v>0</v>
      </c>
      <c r="U287" s="215">
        <v>0</v>
      </c>
      <c r="V287" s="215">
        <v>0</v>
      </c>
      <c r="W287" s="908" t="s">
        <v>88</v>
      </c>
      <c r="X287" s="909">
        <v>1</v>
      </c>
    </row>
    <row r="288" spans="1:24" ht="12.75" customHeight="1">
      <c r="A288" s="62"/>
      <c r="B288" s="899"/>
      <c r="C288" s="907"/>
      <c r="D288" s="907"/>
      <c r="E288" s="899"/>
      <c r="F288" s="899"/>
      <c r="G288" s="899"/>
      <c r="H288" s="899"/>
      <c r="I288" s="899"/>
      <c r="J288" s="899"/>
      <c r="K288" s="20" t="s">
        <v>258</v>
      </c>
      <c r="L288" s="899" t="s">
        <v>259</v>
      </c>
      <c r="M288" s="899" t="s">
        <v>237</v>
      </c>
      <c r="N288" s="899"/>
      <c r="O288" s="291">
        <f>Q288+T288</f>
        <v>2</v>
      </c>
      <c r="P288" s="291">
        <f>(R288+S288)/2</f>
        <v>1</v>
      </c>
      <c r="Q288" s="291">
        <f>2*(R288+S288)/2</f>
        <v>2</v>
      </c>
      <c r="R288" s="214">
        <v>1</v>
      </c>
      <c r="S288" s="214">
        <v>1</v>
      </c>
      <c r="T288" s="291">
        <f>1*(U288+V288)/2</f>
        <v>0</v>
      </c>
      <c r="U288" s="215">
        <v>0</v>
      </c>
      <c r="V288" s="215">
        <v>0</v>
      </c>
      <c r="W288" s="292" t="s">
        <v>7</v>
      </c>
      <c r="X288" s="290">
        <v>0.5</v>
      </c>
    </row>
    <row r="289" spans="1:24" ht="12.75" customHeight="1">
      <c r="A289" s="62"/>
      <c r="B289" s="292"/>
      <c r="C289" s="330"/>
      <c r="D289" s="330"/>
      <c r="E289" s="292"/>
      <c r="F289" s="292"/>
      <c r="G289" s="292"/>
      <c r="H289" s="292"/>
      <c r="I289" s="292"/>
      <c r="J289" s="292"/>
      <c r="K289" s="8" t="s">
        <v>258</v>
      </c>
      <c r="L289" s="292" t="s">
        <v>260</v>
      </c>
      <c r="M289" s="292" t="s">
        <v>237</v>
      </c>
      <c r="N289" s="292"/>
      <c r="O289" s="291">
        <f>Q289+T289</f>
        <v>3</v>
      </c>
      <c r="P289" s="291">
        <f>(R289+S289)/2</f>
        <v>1.5</v>
      </c>
      <c r="Q289" s="291">
        <f>2*(R289+S289)/2</f>
        <v>3</v>
      </c>
      <c r="R289" s="226">
        <v>2</v>
      </c>
      <c r="S289" s="226">
        <v>1</v>
      </c>
      <c r="T289" s="291">
        <f>1*(U289+V289)/2</f>
        <v>0</v>
      </c>
      <c r="U289" s="331">
        <v>0</v>
      </c>
      <c r="V289" s="331">
        <v>0</v>
      </c>
      <c r="W289" s="292" t="s">
        <v>231</v>
      </c>
      <c r="X289" s="910">
        <v>1</v>
      </c>
    </row>
    <row r="290" spans="1:24" ht="12.75" customHeight="1">
      <c r="A290" s="62"/>
      <c r="B290" s="292"/>
      <c r="C290" s="330"/>
      <c r="D290" s="330"/>
      <c r="E290" s="292"/>
      <c r="F290" s="292"/>
      <c r="G290" s="292"/>
      <c r="H290" s="292"/>
      <c r="I290" s="292"/>
      <c r="J290" s="292"/>
      <c r="K290" s="8" t="s">
        <v>261</v>
      </c>
      <c r="L290" s="292" t="s">
        <v>262</v>
      </c>
      <c r="M290" s="292" t="s">
        <v>237</v>
      </c>
      <c r="N290" s="292"/>
      <c r="O290" s="291">
        <f>Q290+T290</f>
        <v>4</v>
      </c>
      <c r="P290" s="291">
        <f>(R290+S290)/2</f>
        <v>1</v>
      </c>
      <c r="Q290" s="291">
        <f>2*(R290+S290)/2</f>
        <v>2</v>
      </c>
      <c r="R290" s="226">
        <v>1</v>
      </c>
      <c r="S290" s="226">
        <v>1</v>
      </c>
      <c r="T290" s="291">
        <f>1*(U290+V290)/2</f>
        <v>2</v>
      </c>
      <c r="U290" s="331">
        <v>2</v>
      </c>
      <c r="V290" s="331">
        <v>2</v>
      </c>
      <c r="W290" s="911"/>
      <c r="X290" s="912"/>
    </row>
    <row r="291" spans="1:24" ht="12.75" customHeight="1" thickBot="1">
      <c r="A291" s="62"/>
      <c r="B291" s="292"/>
      <c r="C291" s="330"/>
      <c r="D291" s="330"/>
      <c r="E291" s="292"/>
      <c r="F291" s="292"/>
      <c r="G291" s="292"/>
      <c r="H291" s="292"/>
      <c r="I291" s="292"/>
      <c r="J291" s="292"/>
      <c r="K291" s="8" t="s">
        <v>263</v>
      </c>
      <c r="L291" s="292" t="s">
        <v>259</v>
      </c>
      <c r="M291" s="292" t="s">
        <v>233</v>
      </c>
      <c r="N291" s="292"/>
      <c r="O291" s="291">
        <f>Q291+T291</f>
        <v>2</v>
      </c>
      <c r="P291" s="291">
        <f>(R291+S291)/2</f>
        <v>1</v>
      </c>
      <c r="Q291" s="291">
        <f>2*(R291+S291)/2</f>
        <v>2</v>
      </c>
      <c r="R291" s="226">
        <v>1</v>
      </c>
      <c r="S291" s="226">
        <v>1</v>
      </c>
      <c r="T291" s="291">
        <f>1*(U291+V291)/2</f>
        <v>0</v>
      </c>
      <c r="U291" s="331">
        <v>0</v>
      </c>
      <c r="V291" s="331">
        <v>0</v>
      </c>
      <c r="W291" s="292"/>
      <c r="X291" s="910"/>
    </row>
    <row r="292" spans="1:24" ht="12.75" customHeight="1" thickBot="1">
      <c r="A292" s="62"/>
      <c r="B292" s="913"/>
      <c r="C292" s="307"/>
      <c r="D292" s="307"/>
      <c r="E292" s="913"/>
      <c r="F292" s="308"/>
      <c r="G292" s="308"/>
      <c r="H292" s="913"/>
      <c r="I292" s="308"/>
      <c r="J292" s="308"/>
      <c r="K292" s="914"/>
      <c r="L292" s="913"/>
      <c r="M292" s="913"/>
      <c r="N292" s="915"/>
      <c r="O292" s="111">
        <f>SUM(O287:O291)</f>
        <v>13.5</v>
      </c>
      <c r="P292" s="111">
        <f>SUM(P287:P291)</f>
        <v>5.5</v>
      </c>
      <c r="Q292" s="111">
        <f>SUM(Q287:Q291)</f>
        <v>11.5</v>
      </c>
      <c r="R292" s="227"/>
      <c r="S292" s="228"/>
      <c r="T292" s="111">
        <f>SUM(T287:T291)</f>
        <v>2</v>
      </c>
      <c r="U292" s="916"/>
      <c r="V292" s="917"/>
      <c r="W292" s="918"/>
      <c r="X292" s="42">
        <f>SUM(X287:X291)</f>
        <v>2.5</v>
      </c>
    </row>
    <row r="293" spans="1:24" ht="12.75" customHeight="1" thickBot="1">
      <c r="A293" s="919"/>
      <c r="B293" s="229"/>
      <c r="C293" s="229"/>
      <c r="D293" s="229"/>
      <c r="E293" s="670"/>
      <c r="F293" s="670"/>
      <c r="G293" s="365"/>
      <c r="H293" s="365"/>
      <c r="I293" s="367"/>
      <c r="J293" s="367"/>
      <c r="K293" s="366"/>
      <c r="L293" s="367"/>
      <c r="M293" s="367"/>
      <c r="N293" s="367"/>
      <c r="O293" s="777"/>
      <c r="P293" s="777"/>
      <c r="Q293" s="777"/>
      <c r="R293" s="230"/>
      <c r="S293" s="230"/>
      <c r="T293" s="777"/>
      <c r="U293" s="920"/>
      <c r="V293" s="921"/>
      <c r="W293" s="673"/>
      <c r="X293" s="673"/>
    </row>
    <row r="294" spans="1:24" ht="12.75" customHeight="1">
      <c r="A294" s="371">
        <v>36</v>
      </c>
      <c r="B294" s="287" t="s">
        <v>40</v>
      </c>
      <c r="C294" s="922" t="s">
        <v>264</v>
      </c>
      <c r="D294" s="922"/>
      <c r="E294" s="287" t="s">
        <v>40</v>
      </c>
      <c r="F294" s="287" t="s">
        <v>225</v>
      </c>
      <c r="G294" s="287">
        <v>19</v>
      </c>
      <c r="H294" s="287" t="s">
        <v>6</v>
      </c>
      <c r="I294" s="287"/>
      <c r="J294" s="899"/>
      <c r="K294" s="20" t="s">
        <v>265</v>
      </c>
      <c r="L294" s="899" t="s">
        <v>260</v>
      </c>
      <c r="M294" s="899" t="s">
        <v>266</v>
      </c>
      <c r="N294" s="899"/>
      <c r="O294" s="315">
        <f>Q294+T294</f>
        <v>2.5</v>
      </c>
      <c r="P294" s="315">
        <f>(R294+S294)/2</f>
        <v>1</v>
      </c>
      <c r="Q294" s="315">
        <f>2*(R294+S294)/2</f>
        <v>2</v>
      </c>
      <c r="R294" s="214">
        <v>2</v>
      </c>
      <c r="S294" s="214">
        <v>0</v>
      </c>
      <c r="T294" s="315">
        <f>1*(V294+U294)/2</f>
        <v>0.5</v>
      </c>
      <c r="U294" s="215">
        <v>1</v>
      </c>
      <c r="V294" s="215">
        <v>0</v>
      </c>
      <c r="W294" s="287" t="s">
        <v>87</v>
      </c>
      <c r="X294" s="923">
        <v>1</v>
      </c>
    </row>
    <row r="295" spans="1:24" ht="12.75" customHeight="1">
      <c r="A295" s="731"/>
      <c r="B295" s="292"/>
      <c r="C295" s="330"/>
      <c r="D295" s="330"/>
      <c r="E295" s="292"/>
      <c r="F295" s="292"/>
      <c r="G295" s="292"/>
      <c r="H295" s="292"/>
      <c r="I295" s="292"/>
      <c r="J295" s="292"/>
      <c r="K295" s="8" t="s">
        <v>267</v>
      </c>
      <c r="L295" s="292" t="s">
        <v>268</v>
      </c>
      <c r="M295" s="292" t="s">
        <v>237</v>
      </c>
      <c r="N295" s="292"/>
      <c r="O295" s="315">
        <f t="shared" ref="O295:O300" si="57">Q295+T295</f>
        <v>1.5</v>
      </c>
      <c r="P295" s="291">
        <f t="shared" ref="P295:P300" si="58">(R295+S295)/2</f>
        <v>0.5</v>
      </c>
      <c r="Q295" s="291">
        <f>2*(R295+S295)/2</f>
        <v>1</v>
      </c>
      <c r="R295" s="226">
        <v>0</v>
      </c>
      <c r="S295" s="226">
        <v>1</v>
      </c>
      <c r="T295" s="315">
        <f>1*(U295+V295)/2</f>
        <v>0.5</v>
      </c>
      <c r="U295" s="331">
        <v>0</v>
      </c>
      <c r="V295" s="924">
        <v>1</v>
      </c>
      <c r="W295" s="908" t="s">
        <v>88</v>
      </c>
      <c r="X295" s="290">
        <v>1</v>
      </c>
    </row>
    <row r="296" spans="1:24" ht="12.75" customHeight="1">
      <c r="A296" s="731"/>
      <c r="B296" s="292"/>
      <c r="C296" s="330"/>
      <c r="D296" s="330"/>
      <c r="E296" s="292"/>
      <c r="F296" s="292"/>
      <c r="G296" s="292"/>
      <c r="H296" s="292"/>
      <c r="I296" s="292"/>
      <c r="J296" s="925"/>
      <c r="K296" s="354" t="s">
        <v>269</v>
      </c>
      <c r="L296" s="925" t="s">
        <v>259</v>
      </c>
      <c r="M296" s="925" t="s">
        <v>237</v>
      </c>
      <c r="N296" s="292"/>
      <c r="O296" s="291">
        <f t="shared" si="57"/>
        <v>1.5</v>
      </c>
      <c r="P296" s="291">
        <f t="shared" si="58"/>
        <v>0.5</v>
      </c>
      <c r="Q296" s="291">
        <f>2*(R296+S296)/2</f>
        <v>1</v>
      </c>
      <c r="R296" s="226">
        <v>0</v>
      </c>
      <c r="S296" s="226">
        <v>1</v>
      </c>
      <c r="T296" s="291">
        <f>1*(U296+V296)/2</f>
        <v>0.5</v>
      </c>
      <c r="U296" s="331">
        <v>0</v>
      </c>
      <c r="V296" s="331">
        <v>1</v>
      </c>
      <c r="W296" s="908" t="s">
        <v>231</v>
      </c>
      <c r="X296" s="290">
        <v>0.75</v>
      </c>
    </row>
    <row r="297" spans="1:24" ht="12.75" customHeight="1">
      <c r="A297" s="731"/>
      <c r="B297" s="292"/>
      <c r="C297" s="330"/>
      <c r="D297" s="330"/>
      <c r="E297" s="292"/>
      <c r="F297" s="292"/>
      <c r="G297" s="292"/>
      <c r="H297" s="292"/>
      <c r="I297" s="292"/>
      <c r="J297" s="292"/>
      <c r="K297" s="8" t="s">
        <v>265</v>
      </c>
      <c r="L297" s="292" t="s">
        <v>260</v>
      </c>
      <c r="M297" s="926" t="s">
        <v>237</v>
      </c>
      <c r="N297" s="292"/>
      <c r="O297" s="291">
        <f t="shared" si="57"/>
        <v>2.5</v>
      </c>
      <c r="P297" s="291">
        <f t="shared" si="58"/>
        <v>1</v>
      </c>
      <c r="Q297" s="291">
        <f>2*(R297+S297)/2</f>
        <v>2</v>
      </c>
      <c r="R297" s="226">
        <v>0</v>
      </c>
      <c r="S297" s="226">
        <v>2</v>
      </c>
      <c r="T297" s="291">
        <f>1*(V297+U297)/2</f>
        <v>0.5</v>
      </c>
      <c r="U297" s="331">
        <v>0</v>
      </c>
      <c r="V297" s="331">
        <v>1</v>
      </c>
      <c r="W297" s="908"/>
      <c r="X297" s="290"/>
    </row>
    <row r="298" spans="1:24" ht="12.75" customHeight="1">
      <c r="A298" s="731"/>
      <c r="B298" s="292"/>
      <c r="C298" s="330"/>
      <c r="D298" s="330"/>
      <c r="E298" s="292"/>
      <c r="F298" s="292"/>
      <c r="G298" s="292"/>
      <c r="H298" s="292"/>
      <c r="I298" s="292"/>
      <c r="J298" s="899"/>
      <c r="K298" s="20" t="s">
        <v>270</v>
      </c>
      <c r="L298" s="899" t="s">
        <v>250</v>
      </c>
      <c r="M298" s="899" t="s">
        <v>257</v>
      </c>
      <c r="N298" s="899"/>
      <c r="O298" s="291">
        <f t="shared" si="57"/>
        <v>3.25</v>
      </c>
      <c r="P298" s="291">
        <f t="shared" si="58"/>
        <v>1</v>
      </c>
      <c r="Q298" s="291">
        <f>2.5*(R298+S298)/2</f>
        <v>2.5</v>
      </c>
      <c r="R298" s="214">
        <v>2</v>
      </c>
      <c r="S298" s="214">
        <v>0</v>
      </c>
      <c r="T298" s="291">
        <f>1.5*(U298+V298)/2</f>
        <v>0.75</v>
      </c>
      <c r="U298" s="215">
        <v>1</v>
      </c>
      <c r="V298" s="215">
        <v>0</v>
      </c>
      <c r="W298" s="908"/>
      <c r="X298" s="290"/>
    </row>
    <row r="299" spans="1:24" ht="12.75" customHeight="1">
      <c r="A299" s="731"/>
      <c r="B299" s="292"/>
      <c r="C299" s="330"/>
      <c r="D299" s="330"/>
      <c r="E299" s="292"/>
      <c r="F299" s="292"/>
      <c r="G299" s="292"/>
      <c r="H299" s="292"/>
      <c r="I299" s="292"/>
      <c r="J299" s="292"/>
      <c r="K299" s="17" t="s">
        <v>271</v>
      </c>
      <c r="L299" s="292" t="s">
        <v>259</v>
      </c>
      <c r="M299" s="292" t="s">
        <v>31</v>
      </c>
      <c r="N299" s="292"/>
      <c r="O299" s="315">
        <f t="shared" si="57"/>
        <v>1</v>
      </c>
      <c r="P299" s="315">
        <f t="shared" si="58"/>
        <v>0</v>
      </c>
      <c r="Q299" s="315">
        <f>2*(R299+S299)/2</f>
        <v>0</v>
      </c>
      <c r="R299" s="226">
        <v>0</v>
      </c>
      <c r="S299" s="226">
        <v>0</v>
      </c>
      <c r="T299" s="291">
        <f>1*(U299+V299)/2</f>
        <v>1</v>
      </c>
      <c r="U299" s="331">
        <v>1</v>
      </c>
      <c r="V299" s="331">
        <v>1</v>
      </c>
      <c r="W299" s="908"/>
      <c r="X299" s="290"/>
    </row>
    <row r="300" spans="1:24" ht="12.75" customHeight="1" thickBot="1">
      <c r="A300" s="731"/>
      <c r="B300" s="292"/>
      <c r="C300" s="330"/>
      <c r="D300" s="330"/>
      <c r="E300" s="292"/>
      <c r="F300" s="292"/>
      <c r="G300" s="292"/>
      <c r="H300" s="292"/>
      <c r="I300" s="292"/>
      <c r="J300" s="899"/>
      <c r="K300" s="20" t="s">
        <v>272</v>
      </c>
      <c r="L300" s="899" t="s">
        <v>260</v>
      </c>
      <c r="M300" s="899" t="s">
        <v>266</v>
      </c>
      <c r="N300" s="899"/>
      <c r="O300" s="291">
        <f t="shared" si="57"/>
        <v>1</v>
      </c>
      <c r="P300" s="291">
        <f t="shared" si="58"/>
        <v>0.5</v>
      </c>
      <c r="Q300" s="291">
        <f>2*(R300+S300)/2</f>
        <v>1</v>
      </c>
      <c r="R300" s="214">
        <v>0</v>
      </c>
      <c r="S300" s="214">
        <v>1</v>
      </c>
      <c r="T300" s="291">
        <f>1*(U300+V300)/2</f>
        <v>0</v>
      </c>
      <c r="U300" s="215">
        <v>0</v>
      </c>
      <c r="V300" s="215">
        <v>0</v>
      </c>
      <c r="W300" s="292"/>
      <c r="X300" s="290"/>
    </row>
    <row r="301" spans="1:24" ht="12.75" customHeight="1" thickBot="1">
      <c r="A301" s="435"/>
      <c r="B301" s="913"/>
      <c r="C301" s="914"/>
      <c r="D301" s="914"/>
      <c r="E301" s="913"/>
      <c r="F301" s="913"/>
      <c r="G301" s="913"/>
      <c r="H301" s="913"/>
      <c r="I301" s="913"/>
      <c r="J301" s="913"/>
      <c r="K301" s="914"/>
      <c r="L301" s="913"/>
      <c r="M301" s="913"/>
      <c r="N301" s="915"/>
      <c r="O301" s="111">
        <f>SUM(O294:O300)</f>
        <v>13.25</v>
      </c>
      <c r="P301" s="111">
        <f>SUM(P294:P300)</f>
        <v>4.5</v>
      </c>
      <c r="Q301" s="111">
        <f>SUM(Q294:Q300)</f>
        <v>9.5</v>
      </c>
      <c r="R301" s="227"/>
      <c r="S301" s="228"/>
      <c r="T301" s="111">
        <f>SUM(T294:T300)</f>
        <v>3.75</v>
      </c>
      <c r="U301" s="916"/>
      <c r="V301" s="917"/>
      <c r="W301" s="927"/>
      <c r="X301" s="231">
        <f>SUM(X294:X300)</f>
        <v>2.75</v>
      </c>
    </row>
    <row r="302" spans="1:24" ht="12.75" customHeight="1" thickBot="1">
      <c r="A302" s="919"/>
      <c r="B302" s="229"/>
      <c r="C302" s="229"/>
      <c r="D302" s="229"/>
      <c r="E302" s="670"/>
      <c r="F302" s="670"/>
      <c r="G302" s="365"/>
      <c r="H302" s="365"/>
      <c r="I302" s="928"/>
      <c r="J302" s="928"/>
      <c r="K302" s="366"/>
      <c r="L302" s="367"/>
      <c r="M302" s="367"/>
      <c r="N302" s="367"/>
      <c r="O302" s="777"/>
      <c r="P302" s="777"/>
      <c r="Q302" s="777"/>
      <c r="R302" s="230"/>
      <c r="S302" s="232"/>
      <c r="T302" s="777"/>
      <c r="U302" s="929"/>
      <c r="V302" s="929"/>
      <c r="W302" s="673"/>
      <c r="X302" s="673"/>
    </row>
    <row r="303" spans="1:24" ht="12.75" customHeight="1">
      <c r="A303" s="371">
        <v>37</v>
      </c>
      <c r="B303" s="839" t="s">
        <v>40</v>
      </c>
      <c r="C303" s="930" t="s">
        <v>273</v>
      </c>
      <c r="D303" s="930"/>
      <c r="E303" s="841" t="s">
        <v>40</v>
      </c>
      <c r="F303" s="842" t="s">
        <v>225</v>
      </c>
      <c r="G303" s="841">
        <v>18</v>
      </c>
      <c r="H303" s="841" t="s">
        <v>234</v>
      </c>
      <c r="I303" s="839"/>
      <c r="J303" s="839"/>
      <c r="K303" s="840" t="s">
        <v>274</v>
      </c>
      <c r="L303" s="841" t="s">
        <v>236</v>
      </c>
      <c r="M303" s="841" t="s">
        <v>36</v>
      </c>
      <c r="N303" s="348"/>
      <c r="O303" s="212">
        <f t="shared" ref="O303:O308" si="59">Q303+T303</f>
        <v>1</v>
      </c>
      <c r="P303" s="212">
        <f t="shared" ref="P303:P308" si="60">(R303+S303)/2</f>
        <v>0.5</v>
      </c>
      <c r="Q303" s="212">
        <f>2*(R303+S303)/2</f>
        <v>1</v>
      </c>
      <c r="R303" s="9">
        <v>1</v>
      </c>
      <c r="S303" s="9">
        <v>0</v>
      </c>
      <c r="T303" s="212">
        <f>1*(U303+V303)/2</f>
        <v>0</v>
      </c>
      <c r="U303" s="891">
        <v>0</v>
      </c>
      <c r="V303" s="891">
        <v>0</v>
      </c>
      <c r="W303" s="98" t="s">
        <v>88</v>
      </c>
      <c r="X303" s="433">
        <v>1</v>
      </c>
    </row>
    <row r="304" spans="1:24" ht="12.75" customHeight="1">
      <c r="A304" s="62"/>
      <c r="B304" s="847"/>
      <c r="C304" s="328"/>
      <c r="D304" s="328"/>
      <c r="E304" s="329"/>
      <c r="F304" s="329"/>
      <c r="G304" s="329"/>
      <c r="H304" s="329"/>
      <c r="I304" s="12"/>
      <c r="J304" s="12"/>
      <c r="K304" s="328" t="s">
        <v>235</v>
      </c>
      <c r="L304" s="329" t="s">
        <v>275</v>
      </c>
      <c r="M304" s="329" t="s">
        <v>30</v>
      </c>
      <c r="N304" s="12"/>
      <c r="O304" s="15">
        <f t="shared" si="59"/>
        <v>4</v>
      </c>
      <c r="P304" s="15">
        <f t="shared" si="60"/>
        <v>2</v>
      </c>
      <c r="Q304" s="15">
        <f>2*(R304+S304)/2</f>
        <v>4</v>
      </c>
      <c r="R304" s="10">
        <v>2</v>
      </c>
      <c r="S304" s="10">
        <v>2</v>
      </c>
      <c r="T304" s="15">
        <f>1*(U304+V304)/2</f>
        <v>0</v>
      </c>
      <c r="U304" s="306">
        <v>0</v>
      </c>
      <c r="V304" s="306">
        <v>0</v>
      </c>
      <c r="W304" s="12" t="s">
        <v>87</v>
      </c>
      <c r="X304" s="63">
        <v>2</v>
      </c>
    </row>
    <row r="305" spans="1:24" ht="12.75" customHeight="1">
      <c r="A305" s="62"/>
      <c r="B305" s="847"/>
      <c r="C305" s="328"/>
      <c r="D305" s="328"/>
      <c r="E305" s="329"/>
      <c r="F305" s="329"/>
      <c r="G305" s="329"/>
      <c r="H305" s="329"/>
      <c r="I305" s="12"/>
      <c r="J305" s="12"/>
      <c r="K305" s="8" t="s">
        <v>276</v>
      </c>
      <c r="L305" s="12" t="s">
        <v>236</v>
      </c>
      <c r="M305" s="12" t="s">
        <v>31</v>
      </c>
      <c r="N305" s="746"/>
      <c r="O305" s="65">
        <f t="shared" si="59"/>
        <v>1</v>
      </c>
      <c r="P305" s="65">
        <f t="shared" si="60"/>
        <v>0.5</v>
      </c>
      <c r="Q305" s="65">
        <f>2*(R305+S305)/2</f>
        <v>1</v>
      </c>
      <c r="R305" s="10">
        <v>1</v>
      </c>
      <c r="S305" s="10">
        <v>0</v>
      </c>
      <c r="T305" s="65">
        <f>1*(U305+V305)/2</f>
        <v>0</v>
      </c>
      <c r="U305" s="306">
        <v>0</v>
      </c>
      <c r="V305" s="306">
        <v>0</v>
      </c>
      <c r="W305" s="12" t="s">
        <v>231</v>
      </c>
      <c r="X305" s="63">
        <v>1.5</v>
      </c>
    </row>
    <row r="306" spans="1:24" ht="12.75" customHeight="1">
      <c r="A306" s="62"/>
      <c r="B306" s="847"/>
      <c r="C306" s="328"/>
      <c r="D306" s="328"/>
      <c r="E306" s="329"/>
      <c r="F306" s="329"/>
      <c r="G306" s="329"/>
      <c r="H306" s="329"/>
      <c r="I306" s="12"/>
      <c r="J306" s="12"/>
      <c r="K306" s="328" t="s">
        <v>277</v>
      </c>
      <c r="L306" s="329" t="s">
        <v>243</v>
      </c>
      <c r="M306" s="329" t="s">
        <v>30</v>
      </c>
      <c r="N306" s="12"/>
      <c r="O306" s="15">
        <f t="shared" si="59"/>
        <v>1</v>
      </c>
      <c r="P306" s="15">
        <f t="shared" si="60"/>
        <v>0.5</v>
      </c>
      <c r="Q306" s="15">
        <f>2*(R306+S306)/2</f>
        <v>1</v>
      </c>
      <c r="R306" s="10">
        <v>0</v>
      </c>
      <c r="S306" s="10">
        <v>1</v>
      </c>
      <c r="T306" s="15">
        <f>1*(U306+V306)/2</f>
        <v>0</v>
      </c>
      <c r="U306" s="306">
        <v>0</v>
      </c>
      <c r="V306" s="306">
        <v>0</v>
      </c>
      <c r="W306" s="12" t="s">
        <v>254</v>
      </c>
      <c r="X306" s="63">
        <v>1</v>
      </c>
    </row>
    <row r="307" spans="1:24" ht="12.75" customHeight="1">
      <c r="A307" s="931"/>
      <c r="B307" s="12"/>
      <c r="C307" s="8"/>
      <c r="D307" s="8"/>
      <c r="E307" s="12"/>
      <c r="F307" s="12"/>
      <c r="G307" s="12"/>
      <c r="H307" s="12"/>
      <c r="I307" s="12"/>
      <c r="J307" s="12"/>
      <c r="K307" s="328" t="s">
        <v>278</v>
      </c>
      <c r="L307" s="329" t="s">
        <v>243</v>
      </c>
      <c r="M307" s="329" t="s">
        <v>31</v>
      </c>
      <c r="N307" s="12"/>
      <c r="O307" s="15">
        <f t="shared" si="59"/>
        <v>1</v>
      </c>
      <c r="P307" s="15">
        <f>(R307+S307)/2</f>
        <v>0.5</v>
      </c>
      <c r="Q307" s="15">
        <f>2*(R307+S307)/2</f>
        <v>1</v>
      </c>
      <c r="R307" s="10">
        <v>0</v>
      </c>
      <c r="S307" s="10">
        <v>1</v>
      </c>
      <c r="T307" s="15">
        <f>1*(U307+V307)/2</f>
        <v>0</v>
      </c>
      <c r="U307" s="306">
        <v>0</v>
      </c>
      <c r="V307" s="306">
        <v>0</v>
      </c>
      <c r="W307" s="932"/>
      <c r="X307" s="885"/>
    </row>
    <row r="308" spans="1:24" ht="12.75" customHeight="1" thickBot="1">
      <c r="A308" s="352"/>
      <c r="B308" s="353"/>
      <c r="C308" s="354"/>
      <c r="D308" s="354"/>
      <c r="E308" s="353"/>
      <c r="F308" s="353"/>
      <c r="G308" s="353"/>
      <c r="H308" s="353"/>
      <c r="I308" s="353"/>
      <c r="J308" s="12"/>
      <c r="K308" s="17" t="s">
        <v>279</v>
      </c>
      <c r="L308" s="3" t="s">
        <v>250</v>
      </c>
      <c r="M308" s="3" t="s">
        <v>233</v>
      </c>
      <c r="N308" s="3"/>
      <c r="O308" s="65">
        <f t="shared" si="59"/>
        <v>2.5</v>
      </c>
      <c r="P308" s="933">
        <f t="shared" si="60"/>
        <v>1</v>
      </c>
      <c r="Q308" s="933">
        <f>2.5*(R308+S308)/2</f>
        <v>2.5</v>
      </c>
      <c r="R308" s="10">
        <v>1</v>
      </c>
      <c r="S308" s="10">
        <v>1</v>
      </c>
      <c r="T308" s="65">
        <f>1.5*(U308+V308)/2</f>
        <v>0</v>
      </c>
      <c r="U308" s="306">
        <v>0</v>
      </c>
      <c r="V308" s="306">
        <v>0</v>
      </c>
      <c r="W308" s="17"/>
      <c r="X308" s="546"/>
    </row>
    <row r="309" spans="1:24" ht="12.75" customHeight="1" thickBot="1">
      <c r="A309" s="435"/>
      <c r="B309" s="415"/>
      <c r="C309" s="32"/>
      <c r="D309" s="32"/>
      <c r="E309" s="415"/>
      <c r="F309" s="415"/>
      <c r="G309" s="415"/>
      <c r="H309" s="415"/>
      <c r="I309" s="415"/>
      <c r="J309" s="124"/>
      <c r="K309" s="556"/>
      <c r="L309" s="124"/>
      <c r="M309" s="124"/>
      <c r="N309" s="600"/>
      <c r="O309" s="100">
        <f>SUM(O303:O308)</f>
        <v>10.5</v>
      </c>
      <c r="P309" s="100">
        <f>SUM(P303:P308)</f>
        <v>5</v>
      </c>
      <c r="Q309" s="100">
        <f>SUM(Q303:Q308)</f>
        <v>10.5</v>
      </c>
      <c r="R309" s="233"/>
      <c r="S309" s="234"/>
      <c r="T309" s="100">
        <f>SUM(T303:T308)</f>
        <v>0</v>
      </c>
      <c r="U309" s="934"/>
      <c r="V309" s="935"/>
      <c r="W309" s="69"/>
      <c r="X309" s="42">
        <f>SUM(X303:X307)</f>
        <v>5.5</v>
      </c>
    </row>
    <row r="310" spans="1:24" ht="12.75" customHeight="1" thickBot="1">
      <c r="A310" s="919"/>
      <c r="B310" s="229"/>
      <c r="C310" s="229"/>
      <c r="D310" s="229"/>
      <c r="E310" s="670"/>
      <c r="F310" s="670"/>
      <c r="G310" s="365"/>
      <c r="H310" s="365"/>
      <c r="I310" s="928"/>
      <c r="J310" s="928"/>
      <c r="K310" s="366"/>
      <c r="L310" s="367"/>
      <c r="M310" s="367"/>
      <c r="N310" s="367"/>
      <c r="O310" s="716"/>
      <c r="P310" s="777"/>
      <c r="Q310" s="777"/>
      <c r="R310" s="84"/>
      <c r="S310" s="84"/>
      <c r="T310" s="777"/>
      <c r="U310" s="627"/>
      <c r="V310" s="627"/>
      <c r="W310" s="673"/>
      <c r="X310" s="673"/>
    </row>
    <row r="311" spans="1:24" ht="12.75" customHeight="1">
      <c r="A311" s="371">
        <v>38</v>
      </c>
      <c r="B311" s="839" t="s">
        <v>83</v>
      </c>
      <c r="C311" s="840" t="s">
        <v>280</v>
      </c>
      <c r="D311" s="840"/>
      <c r="E311" s="841" t="s">
        <v>83</v>
      </c>
      <c r="F311" s="842" t="s">
        <v>225</v>
      </c>
      <c r="G311" s="841">
        <v>24</v>
      </c>
      <c r="H311" s="841" t="s">
        <v>234</v>
      </c>
      <c r="I311" s="348"/>
      <c r="J311" s="217"/>
      <c r="K311" s="328" t="s">
        <v>281</v>
      </c>
      <c r="L311" s="329" t="s">
        <v>236</v>
      </c>
      <c r="M311" s="329" t="s">
        <v>58</v>
      </c>
      <c r="N311" s="12"/>
      <c r="O311" s="15">
        <f>Q311+T311</f>
        <v>3</v>
      </c>
      <c r="P311" s="15">
        <f>(R311+S311)/2</f>
        <v>1</v>
      </c>
      <c r="Q311" s="15">
        <f>2*(R311+S311)/2</f>
        <v>2</v>
      </c>
      <c r="R311" s="10">
        <v>0</v>
      </c>
      <c r="S311" s="10">
        <v>2</v>
      </c>
      <c r="T311" s="15">
        <f>1*(U311+V311)/2</f>
        <v>1</v>
      </c>
      <c r="U311" s="306">
        <v>0</v>
      </c>
      <c r="V311" s="306">
        <v>2</v>
      </c>
      <c r="W311" s="348" t="s">
        <v>231</v>
      </c>
      <c r="X311" s="433">
        <v>1</v>
      </c>
    </row>
    <row r="312" spans="1:24" ht="12.75" customHeight="1">
      <c r="A312" s="62"/>
      <c r="B312" s="8"/>
      <c r="C312" s="8"/>
      <c r="D312" s="8"/>
      <c r="E312" s="12"/>
      <c r="F312" s="12"/>
      <c r="G312" s="12"/>
      <c r="H312" s="12"/>
      <c r="I312" s="12"/>
      <c r="J312" s="12"/>
      <c r="K312" s="328" t="s">
        <v>281</v>
      </c>
      <c r="L312" s="329" t="s">
        <v>236</v>
      </c>
      <c r="M312" s="329" t="s">
        <v>39</v>
      </c>
      <c r="N312" s="12"/>
      <c r="O312" s="15">
        <f>Q312+T312</f>
        <v>3</v>
      </c>
      <c r="P312" s="15">
        <f>(R312+S312)/2</f>
        <v>1</v>
      </c>
      <c r="Q312" s="15">
        <f>2*(R312+S312)/2</f>
        <v>2</v>
      </c>
      <c r="R312" s="10">
        <v>2</v>
      </c>
      <c r="S312" s="10">
        <v>0</v>
      </c>
      <c r="T312" s="15">
        <f>1*(U312+V312)/2</f>
        <v>1</v>
      </c>
      <c r="U312" s="306">
        <v>2</v>
      </c>
      <c r="V312" s="306">
        <v>0</v>
      </c>
      <c r="W312" s="12" t="s">
        <v>87</v>
      </c>
      <c r="X312" s="70">
        <v>1</v>
      </c>
    </row>
    <row r="313" spans="1:24" ht="12.75" customHeight="1">
      <c r="A313" s="62"/>
      <c r="B313" s="8"/>
      <c r="C313" s="8"/>
      <c r="D313" s="8"/>
      <c r="E313" s="12"/>
      <c r="F313" s="12"/>
      <c r="G313" s="12"/>
      <c r="H313" s="12"/>
      <c r="I313" s="12"/>
      <c r="J313" s="217"/>
      <c r="K313" s="936" t="s">
        <v>282</v>
      </c>
      <c r="L313" s="845" t="s">
        <v>227</v>
      </c>
      <c r="M313" s="845" t="s">
        <v>58</v>
      </c>
      <c r="N313" s="217"/>
      <c r="O313" s="99">
        <f>Q313+T313</f>
        <v>4</v>
      </c>
      <c r="P313" s="99">
        <f>(R313+S313)/2</f>
        <v>1</v>
      </c>
      <c r="Q313" s="99">
        <f>2*(R313+S313)/2</f>
        <v>2</v>
      </c>
      <c r="R313" s="21">
        <v>1</v>
      </c>
      <c r="S313" s="21">
        <v>1</v>
      </c>
      <c r="T313" s="99">
        <f>1*(U313+V313)/2</f>
        <v>2</v>
      </c>
      <c r="U313" s="937">
        <v>2</v>
      </c>
      <c r="V313" s="937">
        <v>2</v>
      </c>
      <c r="W313" s="3" t="s">
        <v>88</v>
      </c>
      <c r="X313" s="63">
        <v>1</v>
      </c>
    </row>
    <row r="314" spans="1:24" ht="12.75" customHeight="1" thickBot="1">
      <c r="A314" s="352"/>
      <c r="B314" s="8"/>
      <c r="C314" s="8"/>
      <c r="D314" s="8"/>
      <c r="E314" s="12"/>
      <c r="F314" s="12"/>
      <c r="G314" s="12"/>
      <c r="H314" s="12"/>
      <c r="I314" s="12"/>
      <c r="J314" s="217"/>
      <c r="K314" s="938" t="s">
        <v>283</v>
      </c>
      <c r="L314" s="217" t="s">
        <v>250</v>
      </c>
      <c r="M314" s="217" t="s">
        <v>233</v>
      </c>
      <c r="N314" s="217"/>
      <c r="O314" s="15">
        <f>Q314+T314</f>
        <v>3</v>
      </c>
      <c r="P314" s="15">
        <f>(R314+S314)/2</f>
        <v>0</v>
      </c>
      <c r="Q314" s="235">
        <f>2.5*(R314+S314)/2</f>
        <v>0</v>
      </c>
      <c r="R314" s="939">
        <v>0</v>
      </c>
      <c r="S314" s="939">
        <v>0</v>
      </c>
      <c r="T314" s="235">
        <f>1.5*(U314+V314)/2</f>
        <v>3</v>
      </c>
      <c r="U314" s="939">
        <v>2</v>
      </c>
      <c r="V314" s="939">
        <v>2</v>
      </c>
      <c r="W314" s="940"/>
      <c r="X314" s="63"/>
    </row>
    <row r="315" spans="1:24" ht="12.75" customHeight="1" thickBot="1">
      <c r="A315" s="352"/>
      <c r="B315" s="27"/>
      <c r="C315" s="27"/>
      <c r="D315" s="27"/>
      <c r="E315" s="108"/>
      <c r="F315" s="108"/>
      <c r="G315" s="108"/>
      <c r="H315" s="108"/>
      <c r="I315" s="108"/>
      <c r="J315" s="108"/>
      <c r="K315" s="32"/>
      <c r="L315" s="415"/>
      <c r="M315" s="415"/>
      <c r="N315" s="359"/>
      <c r="O315" s="100">
        <f>SUM(O311:O314)</f>
        <v>13</v>
      </c>
      <c r="P315" s="100">
        <f>SUM(P311:P314)</f>
        <v>3</v>
      </c>
      <c r="Q315" s="100">
        <f>SUM(Q311:Q314)</f>
        <v>6</v>
      </c>
      <c r="R315" s="101"/>
      <c r="S315" s="102"/>
      <c r="T315" s="100">
        <f>SUM(T311:T314)</f>
        <v>7</v>
      </c>
      <c r="U315" s="394"/>
      <c r="V315" s="622"/>
      <c r="W315" s="69"/>
      <c r="X315" s="42">
        <f>SUM(X311:X314)</f>
        <v>3</v>
      </c>
    </row>
    <row r="316" spans="1:24" ht="12.75" customHeight="1" thickBot="1">
      <c r="A316" s="919"/>
      <c r="B316" s="229"/>
      <c r="C316" s="229"/>
      <c r="D316" s="229"/>
      <c r="E316" s="670"/>
      <c r="F316" s="670"/>
      <c r="G316" s="365"/>
      <c r="H316" s="365"/>
      <c r="I316" s="928"/>
      <c r="J316" s="928"/>
      <c r="K316" s="366"/>
      <c r="L316" s="367"/>
      <c r="M316" s="367"/>
      <c r="N316" s="367"/>
      <c r="O316" s="777"/>
      <c r="P316" s="777"/>
      <c r="Q316" s="777"/>
      <c r="R316" s="84"/>
      <c r="S316" s="84"/>
      <c r="T316" s="777"/>
      <c r="U316" s="627"/>
      <c r="V316" s="627"/>
      <c r="W316" s="673"/>
      <c r="X316" s="673"/>
    </row>
    <row r="317" spans="1:24" ht="12.75" customHeight="1">
      <c r="A317" s="371">
        <v>39</v>
      </c>
      <c r="B317" s="839" t="s">
        <v>83</v>
      </c>
      <c r="C317" s="930" t="s">
        <v>284</v>
      </c>
      <c r="D317" s="930"/>
      <c r="E317" s="841" t="s">
        <v>83</v>
      </c>
      <c r="F317" s="842" t="s">
        <v>225</v>
      </c>
      <c r="G317" s="841">
        <v>21</v>
      </c>
      <c r="H317" s="841" t="s">
        <v>234</v>
      </c>
      <c r="I317" s="941"/>
      <c r="J317" s="941"/>
      <c r="K317" s="930" t="s">
        <v>285</v>
      </c>
      <c r="L317" s="841" t="s">
        <v>236</v>
      </c>
      <c r="M317" s="841" t="s">
        <v>36</v>
      </c>
      <c r="N317" s="941"/>
      <c r="O317" s="212">
        <f t="shared" ref="O317:O324" si="61">Q317+T317</f>
        <v>3</v>
      </c>
      <c r="P317" s="212">
        <f t="shared" ref="P317:P323" si="62">(R317+S317)/2</f>
        <v>1.5</v>
      </c>
      <c r="Q317" s="212">
        <f t="shared" ref="Q317:Q322" si="63">2*(R317+S317)/2</f>
        <v>3</v>
      </c>
      <c r="R317" s="9">
        <v>2</v>
      </c>
      <c r="S317" s="9">
        <v>1</v>
      </c>
      <c r="T317" s="212">
        <f t="shared" ref="T317:T322" si="64">1*(U317+V317)/2</f>
        <v>0</v>
      </c>
      <c r="U317" s="891">
        <v>0</v>
      </c>
      <c r="V317" s="891">
        <v>0</v>
      </c>
      <c r="W317" s="348" t="s">
        <v>7</v>
      </c>
      <c r="X317" s="433">
        <v>1.5</v>
      </c>
    </row>
    <row r="318" spans="1:24" ht="12.75" customHeight="1">
      <c r="A318" s="62"/>
      <c r="B318" s="379"/>
      <c r="C318" s="8"/>
      <c r="D318" s="8"/>
      <c r="E318" s="12"/>
      <c r="F318" s="12"/>
      <c r="G318" s="12"/>
      <c r="H318" s="12"/>
      <c r="I318" s="379"/>
      <c r="J318" s="379"/>
      <c r="K318" s="942" t="s">
        <v>285</v>
      </c>
      <c r="L318" s="329" t="s">
        <v>236</v>
      </c>
      <c r="M318" s="329" t="s">
        <v>30</v>
      </c>
      <c r="N318" s="12"/>
      <c r="O318" s="15">
        <f t="shared" si="61"/>
        <v>2</v>
      </c>
      <c r="P318" s="15">
        <f t="shared" si="62"/>
        <v>1</v>
      </c>
      <c r="Q318" s="15">
        <f t="shared" si="63"/>
        <v>2</v>
      </c>
      <c r="R318" s="10">
        <v>2</v>
      </c>
      <c r="S318" s="10">
        <v>0</v>
      </c>
      <c r="T318" s="15">
        <f t="shared" si="64"/>
        <v>0</v>
      </c>
      <c r="U318" s="306">
        <v>0</v>
      </c>
      <c r="V318" s="306">
        <v>0</v>
      </c>
      <c r="W318" s="3" t="s">
        <v>88</v>
      </c>
      <c r="X318" s="63">
        <v>1</v>
      </c>
    </row>
    <row r="319" spans="1:24" ht="12.75" customHeight="1">
      <c r="A319" s="62"/>
      <c r="B319" s="379"/>
      <c r="C319" s="8"/>
      <c r="D319" s="8"/>
      <c r="E319" s="12"/>
      <c r="F319" s="12"/>
      <c r="G319" s="12"/>
      <c r="H319" s="12"/>
      <c r="I319" s="379"/>
      <c r="J319" s="379"/>
      <c r="K319" s="942" t="s">
        <v>286</v>
      </c>
      <c r="L319" s="329" t="s">
        <v>236</v>
      </c>
      <c r="M319" s="329" t="s">
        <v>30</v>
      </c>
      <c r="N319" s="12"/>
      <c r="O319" s="15">
        <f t="shared" si="61"/>
        <v>2</v>
      </c>
      <c r="P319" s="15">
        <f t="shared" si="62"/>
        <v>1</v>
      </c>
      <c r="Q319" s="15">
        <f t="shared" si="63"/>
        <v>2</v>
      </c>
      <c r="R319" s="10">
        <v>1</v>
      </c>
      <c r="S319" s="10">
        <v>1</v>
      </c>
      <c r="T319" s="15">
        <f t="shared" si="64"/>
        <v>0</v>
      </c>
      <c r="U319" s="306">
        <v>0</v>
      </c>
      <c r="V319" s="943">
        <v>0</v>
      </c>
      <c r="W319" s="12"/>
      <c r="X319" s="63"/>
    </row>
    <row r="320" spans="1:24" ht="12.75" customHeight="1">
      <c r="A320" s="62"/>
      <c r="B320" s="379"/>
      <c r="C320" s="8"/>
      <c r="D320" s="8"/>
      <c r="E320" s="12"/>
      <c r="F320" s="12"/>
      <c r="G320" s="12"/>
      <c r="H320" s="12"/>
      <c r="I320" s="191"/>
      <c r="J320" s="191"/>
      <c r="K320" s="944" t="s">
        <v>285</v>
      </c>
      <c r="L320" s="12" t="s">
        <v>236</v>
      </c>
      <c r="M320" s="12" t="s">
        <v>31</v>
      </c>
      <c r="N320" s="12"/>
      <c r="O320" s="15">
        <f t="shared" si="61"/>
        <v>1</v>
      </c>
      <c r="P320" s="15">
        <f t="shared" si="62"/>
        <v>0.5</v>
      </c>
      <c r="Q320" s="15">
        <f t="shared" si="63"/>
        <v>1</v>
      </c>
      <c r="R320" s="10">
        <v>0</v>
      </c>
      <c r="S320" s="10">
        <v>1</v>
      </c>
      <c r="T320" s="15">
        <f t="shared" si="64"/>
        <v>0</v>
      </c>
      <c r="U320" s="213">
        <v>0</v>
      </c>
      <c r="V320" s="945">
        <v>0</v>
      </c>
      <c r="W320" s="932"/>
      <c r="X320" s="885"/>
    </row>
    <row r="321" spans="1:24" ht="12.75" customHeight="1">
      <c r="A321" s="62"/>
      <c r="B321" s="379"/>
      <c r="C321" s="8"/>
      <c r="D321" s="8"/>
      <c r="E321" s="12"/>
      <c r="F321" s="12"/>
      <c r="G321" s="12"/>
      <c r="H321" s="12"/>
      <c r="I321" s="191"/>
      <c r="J321" s="191"/>
      <c r="K321" s="942" t="s">
        <v>287</v>
      </c>
      <c r="L321" s="329" t="s">
        <v>227</v>
      </c>
      <c r="M321" s="329" t="s">
        <v>36</v>
      </c>
      <c r="N321" s="12"/>
      <c r="O321" s="15">
        <f t="shared" si="61"/>
        <v>2</v>
      </c>
      <c r="P321" s="15">
        <f t="shared" si="62"/>
        <v>1</v>
      </c>
      <c r="Q321" s="15">
        <f t="shared" si="63"/>
        <v>2</v>
      </c>
      <c r="R321" s="10">
        <v>1</v>
      </c>
      <c r="S321" s="10">
        <v>1</v>
      </c>
      <c r="T321" s="15">
        <f t="shared" si="64"/>
        <v>0</v>
      </c>
      <c r="U321" s="306">
        <v>0</v>
      </c>
      <c r="V321" s="943">
        <v>0</v>
      </c>
      <c r="W321" s="932"/>
      <c r="X321" s="885"/>
    </row>
    <row r="322" spans="1:24" ht="12.75" customHeight="1">
      <c r="A322" s="62"/>
      <c r="B322" s="379"/>
      <c r="C322" s="8"/>
      <c r="D322" s="8"/>
      <c r="E322" s="12"/>
      <c r="F322" s="12"/>
      <c r="G322" s="12"/>
      <c r="H322" s="12"/>
      <c r="I322" s="191"/>
      <c r="J322" s="191"/>
      <c r="K322" s="944" t="s">
        <v>84</v>
      </c>
      <c r="L322" s="12" t="s">
        <v>243</v>
      </c>
      <c r="M322" s="12" t="s">
        <v>31</v>
      </c>
      <c r="N322" s="12"/>
      <c r="O322" s="15">
        <f t="shared" si="61"/>
        <v>1</v>
      </c>
      <c r="P322" s="15">
        <f t="shared" si="62"/>
        <v>0.5</v>
      </c>
      <c r="Q322" s="15">
        <f t="shared" si="63"/>
        <v>1</v>
      </c>
      <c r="R322" s="10">
        <v>1</v>
      </c>
      <c r="S322" s="10">
        <v>0</v>
      </c>
      <c r="T322" s="15">
        <f t="shared" si="64"/>
        <v>0</v>
      </c>
      <c r="U322" s="213">
        <v>0</v>
      </c>
      <c r="V322" s="213">
        <v>0</v>
      </c>
      <c r="W322" s="932"/>
      <c r="X322" s="885"/>
    </row>
    <row r="323" spans="1:24" ht="12.75" customHeight="1">
      <c r="A323" s="62"/>
      <c r="B323" s="191"/>
      <c r="C323" s="946"/>
      <c r="D323" s="946"/>
      <c r="E323" s="353"/>
      <c r="F323" s="353"/>
      <c r="G323" s="353"/>
      <c r="H323" s="353"/>
      <c r="I323" s="191"/>
      <c r="J323" s="191"/>
      <c r="K323" s="17" t="s">
        <v>288</v>
      </c>
      <c r="L323" s="3" t="s">
        <v>250</v>
      </c>
      <c r="M323" s="3" t="s">
        <v>233</v>
      </c>
      <c r="N323" s="3"/>
      <c r="O323" s="15">
        <f t="shared" si="61"/>
        <v>1.25</v>
      </c>
      <c r="P323" s="235">
        <f t="shared" si="62"/>
        <v>0.5</v>
      </c>
      <c r="Q323" s="3">
        <f>2.5*(R323+S323)/2</f>
        <v>1.25</v>
      </c>
      <c r="R323" s="10">
        <v>1</v>
      </c>
      <c r="S323" s="10">
        <v>0</v>
      </c>
      <c r="T323" s="235">
        <f>1.5*(U323+V323)/2</f>
        <v>0</v>
      </c>
      <c r="U323" s="306">
        <v>0</v>
      </c>
      <c r="V323" s="306">
        <v>0</v>
      </c>
      <c r="W323" s="932"/>
      <c r="X323" s="885"/>
    </row>
    <row r="324" spans="1:24" ht="12.75" customHeight="1" thickBot="1">
      <c r="A324" s="62"/>
      <c r="B324" s="191"/>
      <c r="C324" s="946"/>
      <c r="D324" s="946"/>
      <c r="E324" s="353"/>
      <c r="F324" s="353"/>
      <c r="G324" s="353"/>
      <c r="H324" s="353"/>
      <c r="I324" s="191"/>
      <c r="J324" s="379"/>
      <c r="K324" s="8" t="s">
        <v>289</v>
      </c>
      <c r="L324" s="12" t="s">
        <v>250</v>
      </c>
      <c r="M324" s="12" t="s">
        <v>233</v>
      </c>
      <c r="N324" s="12"/>
      <c r="O324" s="65">
        <f t="shared" si="61"/>
        <v>1.25</v>
      </c>
      <c r="P324" s="236">
        <f>(R324+S324)/2</f>
        <v>0.5</v>
      </c>
      <c r="Q324" s="67">
        <f>2.5*(R324+S324)/2</f>
        <v>1.25</v>
      </c>
      <c r="R324" s="10">
        <v>0</v>
      </c>
      <c r="S324" s="10">
        <v>1</v>
      </c>
      <c r="T324" s="236">
        <f>1.5*(U324+V324)/2</f>
        <v>0</v>
      </c>
      <c r="U324" s="306">
        <v>0</v>
      </c>
      <c r="V324" s="306">
        <v>0</v>
      </c>
      <c r="W324" s="3"/>
      <c r="X324" s="381"/>
    </row>
    <row r="325" spans="1:24" ht="12.75" customHeight="1" thickBot="1">
      <c r="A325" s="771"/>
      <c r="B325" s="358"/>
      <c r="C325" s="715"/>
      <c r="D325" s="715"/>
      <c r="E325" s="415"/>
      <c r="F325" s="415"/>
      <c r="G325" s="415"/>
      <c r="H325" s="415"/>
      <c r="I325" s="358"/>
      <c r="J325" s="383"/>
      <c r="K325" s="27"/>
      <c r="L325" s="108"/>
      <c r="M325" s="335"/>
      <c r="N325" s="335"/>
      <c r="O325" s="100">
        <f>SUM(O317:O324)</f>
        <v>13.5</v>
      </c>
      <c r="P325" s="100">
        <f>SUM(P317:P324)</f>
        <v>6.5</v>
      </c>
      <c r="Q325" s="100">
        <f>SUM(Q317:Q324)</f>
        <v>13.5</v>
      </c>
      <c r="R325" s="237"/>
      <c r="S325" s="238"/>
      <c r="T325" s="100">
        <f>SUM(T317:T324)</f>
        <v>0</v>
      </c>
      <c r="U325" s="336"/>
      <c r="V325" s="128"/>
      <c r="W325" s="69"/>
      <c r="X325" s="42">
        <f>SUM(X316:X324)</f>
        <v>2.5</v>
      </c>
    </row>
    <row r="326" spans="1:24" ht="12.75" customHeight="1" thickBot="1">
      <c r="A326" s="919"/>
      <c r="B326" s="229"/>
      <c r="C326" s="229"/>
      <c r="D326" s="229"/>
      <c r="E326" s="670"/>
      <c r="F326" s="670"/>
      <c r="G326" s="365"/>
      <c r="H326" s="365"/>
      <c r="I326" s="367"/>
      <c r="J326" s="367"/>
      <c r="K326" s="366"/>
      <c r="L326" s="367"/>
      <c r="M326" s="367"/>
      <c r="N326" s="367"/>
      <c r="O326" s="777"/>
      <c r="P326" s="777"/>
      <c r="Q326" s="777"/>
      <c r="R326" s="84"/>
      <c r="S326" s="84"/>
      <c r="T326" s="777"/>
      <c r="U326" s="627"/>
      <c r="V326" s="627"/>
      <c r="W326" s="673"/>
      <c r="X326" s="673"/>
    </row>
    <row r="327" spans="1:24" ht="12.75" customHeight="1">
      <c r="A327" s="947">
        <v>40</v>
      </c>
      <c r="B327" s="948" t="s">
        <v>83</v>
      </c>
      <c r="C327" s="949" t="s">
        <v>290</v>
      </c>
      <c r="D327" s="949"/>
      <c r="E327" s="950" t="s">
        <v>83</v>
      </c>
      <c r="F327" s="950" t="s">
        <v>225</v>
      </c>
      <c r="G327" s="950">
        <v>17</v>
      </c>
      <c r="H327" s="950" t="s">
        <v>6</v>
      </c>
      <c r="I327" s="948"/>
      <c r="J327" s="948"/>
      <c r="K327" s="553" t="s">
        <v>291</v>
      </c>
      <c r="L327" s="243" t="s">
        <v>292</v>
      </c>
      <c r="M327" s="951" t="s">
        <v>233</v>
      </c>
      <c r="N327" s="243"/>
      <c r="O327" s="239">
        <f>Q327+T327</f>
        <v>4</v>
      </c>
      <c r="P327" s="240">
        <f>(R327+S327)/2</f>
        <v>1.5</v>
      </c>
      <c r="Q327" s="240">
        <f>2*(R327+S327)/2</f>
        <v>3</v>
      </c>
      <c r="R327" s="241">
        <v>2</v>
      </c>
      <c r="S327" s="241">
        <v>1</v>
      </c>
      <c r="T327" s="240">
        <f>1*(V327+U327)/2</f>
        <v>1</v>
      </c>
      <c r="U327" s="242">
        <v>1</v>
      </c>
      <c r="V327" s="242">
        <v>1</v>
      </c>
      <c r="W327" s="243" t="s">
        <v>88</v>
      </c>
      <c r="X327" s="244">
        <v>0.75</v>
      </c>
    </row>
    <row r="328" spans="1:24" ht="12.75" customHeight="1">
      <c r="A328" s="952"/>
      <c r="B328" s="953"/>
      <c r="C328" s="540"/>
      <c r="D328" s="540"/>
      <c r="E328" s="249"/>
      <c r="F328" s="249"/>
      <c r="G328" s="249"/>
      <c r="H328" s="249"/>
      <c r="I328" s="953"/>
      <c r="J328" s="953"/>
      <c r="K328" s="554" t="s">
        <v>291</v>
      </c>
      <c r="L328" s="555" t="s">
        <v>292</v>
      </c>
      <c r="M328" s="954" t="s">
        <v>266</v>
      </c>
      <c r="N328" s="555"/>
      <c r="O328" s="245">
        <f>Q328+T328</f>
        <v>4</v>
      </c>
      <c r="P328" s="246">
        <f>(R328+S328)/2</f>
        <v>2</v>
      </c>
      <c r="Q328" s="246">
        <f>2*(R328+S328)/2</f>
        <v>4</v>
      </c>
      <c r="R328" s="247">
        <v>2</v>
      </c>
      <c r="S328" s="247">
        <v>2</v>
      </c>
      <c r="T328" s="246">
        <f>1*(V328+U328)/2</f>
        <v>0</v>
      </c>
      <c r="U328" s="248">
        <v>0</v>
      </c>
      <c r="V328" s="248">
        <v>0</v>
      </c>
      <c r="W328" s="249" t="s">
        <v>231</v>
      </c>
      <c r="X328" s="250">
        <v>0</v>
      </c>
    </row>
    <row r="329" spans="1:24" ht="12.75" customHeight="1">
      <c r="A329" s="952"/>
      <c r="B329" s="953"/>
      <c r="C329" s="540"/>
      <c r="D329" s="540"/>
      <c r="E329" s="249"/>
      <c r="F329" s="249"/>
      <c r="G329" s="249"/>
      <c r="H329" s="249"/>
      <c r="I329" s="953"/>
      <c r="J329" s="1241"/>
      <c r="K329" s="540" t="s">
        <v>291</v>
      </c>
      <c r="L329" s="249" t="s">
        <v>292</v>
      </c>
      <c r="M329" s="286" t="s">
        <v>237</v>
      </c>
      <c r="N329" s="249"/>
      <c r="O329" s="251">
        <f>Q329+T329</f>
        <v>4</v>
      </c>
      <c r="P329" s="252">
        <f>(R329+S329)/2</f>
        <v>1.5</v>
      </c>
      <c r="Q329" s="252">
        <f>2*(R329+S329)/2</f>
        <v>3</v>
      </c>
      <c r="R329" s="253">
        <v>2</v>
      </c>
      <c r="S329" s="253">
        <v>1</v>
      </c>
      <c r="T329" s="252">
        <f>1*(V329+U329)/2</f>
        <v>1</v>
      </c>
      <c r="U329" s="254">
        <v>1</v>
      </c>
      <c r="V329" s="254">
        <v>1</v>
      </c>
      <c r="W329" s="249" t="s">
        <v>87</v>
      </c>
      <c r="X329" s="255">
        <v>0</v>
      </c>
    </row>
    <row r="330" spans="1:24" ht="12.75" customHeight="1" thickBot="1">
      <c r="A330" s="955"/>
      <c r="B330" s="956"/>
      <c r="C330" s="957"/>
      <c r="D330" s="957"/>
      <c r="E330" s="958"/>
      <c r="F330" s="958"/>
      <c r="G330" s="958"/>
      <c r="H330" s="958"/>
      <c r="I330" s="1239"/>
      <c r="J330" s="379"/>
      <c r="K330" s="1240" t="s">
        <v>293</v>
      </c>
      <c r="L330" s="256" t="s">
        <v>250</v>
      </c>
      <c r="M330" s="257" t="s">
        <v>257</v>
      </c>
      <c r="N330" s="258"/>
      <c r="O330" s="251">
        <f>Q330+T330</f>
        <v>3.25</v>
      </c>
      <c r="P330" s="252">
        <f>(R330+S330)/2</f>
        <v>1</v>
      </c>
      <c r="Q330" s="252">
        <f>2.5*(R330+S330)/2</f>
        <v>2.5</v>
      </c>
      <c r="R330" s="259">
        <v>2</v>
      </c>
      <c r="S330" s="259">
        <v>0</v>
      </c>
      <c r="T330" s="252">
        <f>1.5*(V330+U330)/2</f>
        <v>0.75</v>
      </c>
      <c r="U330" s="260">
        <v>1</v>
      </c>
      <c r="V330" s="261">
        <v>0</v>
      </c>
      <c r="W330" s="249"/>
      <c r="X330" s="255"/>
    </row>
    <row r="331" spans="1:24" ht="12.75" customHeight="1" thickBot="1">
      <c r="A331" s="959"/>
      <c r="B331" s="960"/>
      <c r="C331" s="961"/>
      <c r="D331" s="961"/>
      <c r="E331" s="962"/>
      <c r="F331" s="962"/>
      <c r="G331" s="962"/>
      <c r="H331" s="962"/>
      <c r="I331" s="960"/>
      <c r="J331" s="963"/>
      <c r="K331" s="964"/>
      <c r="L331" s="965"/>
      <c r="M331" s="966"/>
      <c r="N331" s="262"/>
      <c r="O331" s="263">
        <f>SUM(O327:O330)</f>
        <v>15.25</v>
      </c>
      <c r="P331" s="264">
        <f>SUM(P327:P330)</f>
        <v>6</v>
      </c>
      <c r="Q331" s="263">
        <f>SUM(Q327:Q330)</f>
        <v>12.5</v>
      </c>
      <c r="R331" s="265"/>
      <c r="S331" s="266"/>
      <c r="T331" s="263">
        <f>SUM(T327:T330)</f>
        <v>2.75</v>
      </c>
      <c r="U331" s="267"/>
      <c r="V331" s="268"/>
      <c r="W331" s="269"/>
      <c r="X331" s="270">
        <f>SUM(X327:X330)</f>
        <v>0.75</v>
      </c>
    </row>
    <row r="332" spans="1:24" ht="12.75" customHeight="1" thickBot="1">
      <c r="A332" s="865"/>
      <c r="B332" s="199"/>
      <c r="C332" s="199"/>
      <c r="D332" s="199"/>
      <c r="E332" s="682"/>
      <c r="F332" s="682"/>
      <c r="G332" s="866"/>
      <c r="H332" s="866"/>
      <c r="I332" s="657"/>
      <c r="J332" s="657"/>
      <c r="K332" s="656"/>
      <c r="L332" s="657"/>
      <c r="M332" s="657"/>
      <c r="N332" s="657"/>
      <c r="O332" s="658"/>
      <c r="P332" s="658"/>
      <c r="Q332" s="658"/>
      <c r="R332" s="44"/>
      <c r="S332" s="44"/>
      <c r="T332" s="658"/>
      <c r="U332" s="649"/>
      <c r="V332" s="649"/>
      <c r="W332" s="869"/>
      <c r="X332" s="869"/>
    </row>
    <row r="333" spans="1:24" ht="12.75" customHeight="1">
      <c r="A333" s="750">
        <v>41</v>
      </c>
      <c r="B333" s="287" t="s">
        <v>83</v>
      </c>
      <c r="C333" s="967" t="s">
        <v>555</v>
      </c>
      <c r="D333" s="967"/>
      <c r="E333" s="287" t="s">
        <v>83</v>
      </c>
      <c r="F333" s="287" t="s">
        <v>225</v>
      </c>
      <c r="G333" s="287">
        <v>15</v>
      </c>
      <c r="H333" s="287" t="s">
        <v>6</v>
      </c>
      <c r="I333" s="287"/>
      <c r="J333" s="287"/>
      <c r="K333" s="106" t="s">
        <v>294</v>
      </c>
      <c r="L333" s="287" t="s">
        <v>295</v>
      </c>
      <c r="M333" s="968" t="s">
        <v>233</v>
      </c>
      <c r="N333" s="287"/>
      <c r="O333" s="969">
        <f>Q333+T333</f>
        <v>2</v>
      </c>
      <c r="P333" s="969">
        <f>(R333+S333)/2</f>
        <v>1</v>
      </c>
      <c r="Q333" s="969">
        <f>2*(R333+S333)/2</f>
        <v>2</v>
      </c>
      <c r="R333" s="271">
        <v>1</v>
      </c>
      <c r="S333" s="271">
        <v>1</v>
      </c>
      <c r="T333" s="969">
        <f>1*(U333+V333)/2</f>
        <v>0</v>
      </c>
      <c r="U333" s="970">
        <v>0</v>
      </c>
      <c r="V333" s="970">
        <v>0</v>
      </c>
      <c r="W333" s="287" t="s">
        <v>231</v>
      </c>
      <c r="X333" s="288">
        <v>0.5</v>
      </c>
    </row>
    <row r="334" spans="1:24" ht="12.75" customHeight="1">
      <c r="A334" s="62"/>
      <c r="B334" s="292"/>
      <c r="C334" s="330"/>
      <c r="D334" s="330"/>
      <c r="E334" s="292"/>
      <c r="F334" s="292"/>
      <c r="G334" s="292"/>
      <c r="H334" s="292"/>
      <c r="I334" s="292"/>
      <c r="J334" s="292"/>
      <c r="K334" s="8" t="s">
        <v>294</v>
      </c>
      <c r="L334" s="292" t="s">
        <v>259</v>
      </c>
      <c r="M334" s="292" t="s">
        <v>266</v>
      </c>
      <c r="N334" s="292"/>
      <c r="O334" s="315">
        <f>Q334+T334</f>
        <v>2</v>
      </c>
      <c r="P334" s="315">
        <f>(R334+S334)/2</f>
        <v>1</v>
      </c>
      <c r="Q334" s="315">
        <f>2*(R334+S334)/2</f>
        <v>2</v>
      </c>
      <c r="R334" s="226">
        <v>1</v>
      </c>
      <c r="S334" s="226">
        <v>1</v>
      </c>
      <c r="T334" s="315">
        <f>1*(U334+V334)/2</f>
        <v>0</v>
      </c>
      <c r="U334" s="331">
        <v>0</v>
      </c>
      <c r="V334" s="331">
        <v>0</v>
      </c>
      <c r="W334" s="292" t="s">
        <v>87</v>
      </c>
      <c r="X334" s="290">
        <v>0.5</v>
      </c>
    </row>
    <row r="335" spans="1:24" ht="12.75" customHeight="1">
      <c r="A335" s="62"/>
      <c r="B335" s="292"/>
      <c r="C335" s="330"/>
      <c r="D335" s="330"/>
      <c r="E335" s="292"/>
      <c r="F335" s="292"/>
      <c r="G335" s="292"/>
      <c r="H335" s="292"/>
      <c r="I335" s="292"/>
      <c r="J335" s="292"/>
      <c r="K335" s="17" t="s">
        <v>296</v>
      </c>
      <c r="L335" s="292" t="s">
        <v>250</v>
      </c>
      <c r="M335" s="292" t="s">
        <v>257</v>
      </c>
      <c r="N335" s="292"/>
      <c r="O335" s="971">
        <f>Q335+T335</f>
        <v>3</v>
      </c>
      <c r="P335" s="291">
        <f>(R335+S335)/2</f>
        <v>0</v>
      </c>
      <c r="Q335" s="971">
        <f>2.5*(R335+S335)/2</f>
        <v>0</v>
      </c>
      <c r="R335" s="226">
        <v>0</v>
      </c>
      <c r="S335" s="226">
        <v>0</v>
      </c>
      <c r="T335" s="272">
        <f>1.5*(U335+V335)/2</f>
        <v>3</v>
      </c>
      <c r="U335" s="331">
        <v>2</v>
      </c>
      <c r="V335" s="924">
        <v>2</v>
      </c>
      <c r="W335" s="908" t="s">
        <v>88</v>
      </c>
      <c r="X335" s="972">
        <v>1</v>
      </c>
    </row>
    <row r="336" spans="1:24" ht="12.75" customHeight="1">
      <c r="A336" s="62"/>
      <c r="B336" s="292"/>
      <c r="C336" s="330"/>
      <c r="D336" s="330"/>
      <c r="E336" s="292"/>
      <c r="F336" s="292"/>
      <c r="G336" s="292"/>
      <c r="H336" s="292"/>
      <c r="I336" s="292"/>
      <c r="J336" s="292"/>
      <c r="K336" s="8" t="s">
        <v>297</v>
      </c>
      <c r="L336" s="292" t="s">
        <v>260</v>
      </c>
      <c r="M336" s="926" t="s">
        <v>266</v>
      </c>
      <c r="N336" s="292"/>
      <c r="O336" s="315">
        <f>Q336+T336</f>
        <v>4</v>
      </c>
      <c r="P336" s="315">
        <f>(R336+S336)/2</f>
        <v>2</v>
      </c>
      <c r="Q336" s="315">
        <f>2*(R336+S336)/2</f>
        <v>4</v>
      </c>
      <c r="R336" s="226">
        <v>2</v>
      </c>
      <c r="S336" s="226">
        <v>2</v>
      </c>
      <c r="T336" s="315">
        <f>1*(U336+V336)/2</f>
        <v>0</v>
      </c>
      <c r="U336" s="331">
        <v>0</v>
      </c>
      <c r="V336" s="331">
        <v>0</v>
      </c>
      <c r="W336" s="908"/>
      <c r="X336" s="972"/>
    </row>
    <row r="337" spans="1:24" ht="12.75" customHeight="1" thickBot="1">
      <c r="A337" s="62"/>
      <c r="B337" s="292"/>
      <c r="C337" s="330"/>
      <c r="D337" s="330"/>
      <c r="E337" s="292"/>
      <c r="F337" s="292"/>
      <c r="G337" s="292"/>
      <c r="H337" s="292"/>
      <c r="I337" s="292"/>
      <c r="J337" s="292"/>
      <c r="K337" s="8" t="s">
        <v>298</v>
      </c>
      <c r="L337" s="292" t="s">
        <v>260</v>
      </c>
      <c r="M337" s="926" t="s">
        <v>233</v>
      </c>
      <c r="N337" s="292"/>
      <c r="O337" s="315">
        <f>Q337+T337</f>
        <v>3</v>
      </c>
      <c r="P337" s="315">
        <f>(R337+S337)/2</f>
        <v>1.5</v>
      </c>
      <c r="Q337" s="315">
        <f>2*(R337+S337)/2</f>
        <v>3</v>
      </c>
      <c r="R337" s="226">
        <v>2</v>
      </c>
      <c r="S337" s="226">
        <v>1</v>
      </c>
      <c r="T337" s="315">
        <f>1*(U337+V337)/2</f>
        <v>0</v>
      </c>
      <c r="U337" s="331">
        <v>0</v>
      </c>
      <c r="V337" s="331">
        <v>0</v>
      </c>
      <c r="W337" s="973"/>
      <c r="X337" s="974"/>
    </row>
    <row r="338" spans="1:24" ht="12.75" customHeight="1" thickBot="1">
      <c r="A338" s="435"/>
      <c r="B338" s="307"/>
      <c r="C338" s="307"/>
      <c r="D338" s="307"/>
      <c r="E338" s="308"/>
      <c r="F338" s="308"/>
      <c r="G338" s="308"/>
      <c r="H338" s="308"/>
      <c r="I338" s="308"/>
      <c r="J338" s="308"/>
      <c r="K338" s="914"/>
      <c r="L338" s="913"/>
      <c r="M338" s="975"/>
      <c r="N338" s="975"/>
      <c r="O338" s="273">
        <f>SUM(O333:O337)</f>
        <v>14</v>
      </c>
      <c r="P338" s="111">
        <f>SUM(P333:P337)</f>
        <v>5.5</v>
      </c>
      <c r="Q338" s="111">
        <f>SUM(Q333:Q337)</f>
        <v>11</v>
      </c>
      <c r="R338" s="274"/>
      <c r="S338" s="275"/>
      <c r="T338" s="276">
        <f>SUM(T333:T337)</f>
        <v>3</v>
      </c>
      <c r="U338" s="976"/>
      <c r="V338" s="977"/>
      <c r="W338" s="978"/>
      <c r="X338" s="231">
        <f>SUM(X333:X337)</f>
        <v>2</v>
      </c>
    </row>
    <row r="339" spans="1:24" ht="12.75" customHeight="1" thickBot="1">
      <c r="I339" s="432"/>
      <c r="J339" s="432"/>
      <c r="K339" s="73"/>
      <c r="L339" s="663"/>
      <c r="M339" s="663"/>
      <c r="N339" s="663"/>
      <c r="O339" s="664"/>
      <c r="P339" s="664"/>
      <c r="Q339" s="664"/>
      <c r="R339" s="103"/>
      <c r="S339" s="104"/>
      <c r="T339" s="664"/>
      <c r="U339" s="838"/>
      <c r="V339" s="838"/>
    </row>
    <row r="340" spans="1:24" ht="12.75" customHeight="1">
      <c r="A340" s="371">
        <v>42</v>
      </c>
      <c r="B340" s="348" t="s">
        <v>83</v>
      </c>
      <c r="C340" s="106" t="s">
        <v>299</v>
      </c>
      <c r="D340" s="106"/>
      <c r="E340" s="348" t="s">
        <v>83</v>
      </c>
      <c r="F340" s="348" t="s">
        <v>86</v>
      </c>
      <c r="G340" s="348"/>
      <c r="H340" s="348" t="s">
        <v>234</v>
      </c>
      <c r="I340" s="348"/>
      <c r="J340" s="348"/>
      <c r="K340" s="930" t="s">
        <v>466</v>
      </c>
      <c r="L340" s="841" t="s">
        <v>292</v>
      </c>
      <c r="M340" s="841" t="s">
        <v>266</v>
      </c>
      <c r="N340" s="348"/>
      <c r="O340" s="212">
        <f>Q340+T340</f>
        <v>2</v>
      </c>
      <c r="P340" s="212">
        <f>(R340+S340)/2</f>
        <v>1</v>
      </c>
      <c r="Q340" s="212">
        <f>2*(R340+S340)/2</f>
        <v>2</v>
      </c>
      <c r="R340" s="9">
        <v>1</v>
      </c>
      <c r="S340" s="9">
        <v>1</v>
      </c>
      <c r="T340" s="212">
        <f>1*(U340+V340)/2</f>
        <v>0</v>
      </c>
      <c r="U340" s="891">
        <v>0</v>
      </c>
      <c r="V340" s="891">
        <v>0</v>
      </c>
      <c r="W340" s="98" t="s">
        <v>88</v>
      </c>
      <c r="X340" s="433">
        <v>1</v>
      </c>
    </row>
    <row r="341" spans="1:24" ht="12.75" customHeight="1">
      <c r="A341" s="1231"/>
      <c r="B341" s="979"/>
      <c r="C341" s="539"/>
      <c r="D341" s="539"/>
      <c r="E341" s="980"/>
      <c r="F341" s="981"/>
      <c r="G341" s="982"/>
      <c r="H341" s="981"/>
      <c r="I341" s="981"/>
      <c r="J341" s="981"/>
      <c r="K341" s="539" t="s">
        <v>300</v>
      </c>
      <c r="L341" s="258" t="s">
        <v>292</v>
      </c>
      <c r="M341" s="285" t="s">
        <v>266</v>
      </c>
      <c r="N341" s="258"/>
      <c r="O341" s="277">
        <f>Q341+T341</f>
        <v>5</v>
      </c>
      <c r="P341" s="278">
        <f>(R341+S341)/2</f>
        <v>2</v>
      </c>
      <c r="Q341" s="278">
        <f>2*(R341+S341)/2</f>
        <v>4</v>
      </c>
      <c r="R341" s="279">
        <v>2</v>
      </c>
      <c r="S341" s="279">
        <v>2</v>
      </c>
      <c r="T341" s="278">
        <f>1*(V341+U341)/2</f>
        <v>1</v>
      </c>
      <c r="U341" s="280">
        <v>1</v>
      </c>
      <c r="V341" s="281">
        <v>1</v>
      </c>
      <c r="W341" s="12" t="s">
        <v>154</v>
      </c>
      <c r="X341" s="63">
        <v>1.25</v>
      </c>
    </row>
    <row r="342" spans="1:24" ht="12.75" customHeight="1">
      <c r="A342" s="986"/>
      <c r="B342" s="249"/>
      <c r="C342" s="540"/>
      <c r="D342" s="540"/>
      <c r="E342" s="540"/>
      <c r="F342" s="249"/>
      <c r="G342" s="249"/>
      <c r="H342" s="249"/>
      <c r="I342" s="249"/>
      <c r="J342" s="249"/>
      <c r="K342" s="540" t="s">
        <v>300</v>
      </c>
      <c r="L342" s="249" t="s">
        <v>292</v>
      </c>
      <c r="M342" s="286" t="s">
        <v>233</v>
      </c>
      <c r="N342" s="249"/>
      <c r="O342" s="251">
        <f>Q342+T342</f>
        <v>4</v>
      </c>
      <c r="P342" s="252">
        <f>(R342+S342)/2</f>
        <v>1.5</v>
      </c>
      <c r="Q342" s="252">
        <f>2*(R342+S342)/2</f>
        <v>3</v>
      </c>
      <c r="R342" s="253">
        <v>1</v>
      </c>
      <c r="S342" s="253">
        <v>2</v>
      </c>
      <c r="T342" s="252">
        <f>1*(V342+U342)/2</f>
        <v>1</v>
      </c>
      <c r="U342" s="254">
        <v>1</v>
      </c>
      <c r="V342" s="282">
        <v>1</v>
      </c>
      <c r="W342" s="12"/>
      <c r="X342" s="63"/>
    </row>
    <row r="343" spans="1:24" ht="12.75" customHeight="1">
      <c r="A343" s="986"/>
      <c r="B343" s="249"/>
      <c r="C343" s="540"/>
      <c r="D343" s="540"/>
      <c r="E343" s="540"/>
      <c r="F343" s="249"/>
      <c r="G343" s="249"/>
      <c r="H343" s="249"/>
      <c r="I343" s="249"/>
      <c r="J343" s="249"/>
      <c r="K343" s="540" t="s">
        <v>301</v>
      </c>
      <c r="L343" s="249" t="s">
        <v>292</v>
      </c>
      <c r="M343" s="286" t="s">
        <v>233</v>
      </c>
      <c r="N343" s="249"/>
      <c r="O343" s="251">
        <v>2</v>
      </c>
      <c r="P343" s="252">
        <v>0</v>
      </c>
      <c r="Q343" s="252">
        <v>0</v>
      </c>
      <c r="R343" s="253">
        <v>0</v>
      </c>
      <c r="S343" s="253">
        <v>0</v>
      </c>
      <c r="T343" s="252">
        <v>2</v>
      </c>
      <c r="U343" s="537">
        <v>2</v>
      </c>
      <c r="V343" s="538">
        <v>2</v>
      </c>
      <c r="W343" s="12"/>
      <c r="X343" s="63"/>
    </row>
    <row r="344" spans="1:24" ht="12.75" customHeight="1" thickBot="1">
      <c r="A344" s="986"/>
      <c r="B344" s="249"/>
      <c r="C344" s="540"/>
      <c r="D344" s="540"/>
      <c r="E344" s="540"/>
      <c r="F344" s="249"/>
      <c r="G344" s="249"/>
      <c r="H344" s="249"/>
      <c r="I344" s="249"/>
      <c r="J344" s="663"/>
      <c r="K344" s="541" t="s">
        <v>467</v>
      </c>
      <c r="L344" s="299" t="s">
        <v>250</v>
      </c>
      <c r="M344" s="300" t="s">
        <v>257</v>
      </c>
      <c r="N344" s="217"/>
      <c r="O344" s="99">
        <f>Q344+T344</f>
        <v>0.75</v>
      </c>
      <c r="P344" s="99">
        <f>(R344+S344)/2</f>
        <v>0</v>
      </c>
      <c r="Q344" s="99">
        <f>2.5*(R344+S344)/2</f>
        <v>0</v>
      </c>
      <c r="R344" s="22">
        <v>0</v>
      </c>
      <c r="S344" s="22">
        <v>0</v>
      </c>
      <c r="T344" s="99">
        <f>1.5*(U344+V344)/2</f>
        <v>0.75</v>
      </c>
      <c r="U344" s="301">
        <v>1</v>
      </c>
      <c r="V344" s="301">
        <v>0</v>
      </c>
      <c r="W344" s="12"/>
      <c r="X344" s="70"/>
    </row>
    <row r="345" spans="1:24" ht="12.75" customHeight="1" thickBot="1">
      <c r="A345" s="1232"/>
      <c r="B345" s="992"/>
      <c r="C345" s="992"/>
      <c r="D345" s="992"/>
      <c r="E345" s="993"/>
      <c r="F345" s="992"/>
      <c r="G345" s="992"/>
      <c r="H345" s="992"/>
      <c r="I345" s="992"/>
      <c r="J345" s="1233"/>
      <c r="K345" s="1234"/>
      <c r="L345" s="992"/>
      <c r="M345" s="994"/>
      <c r="N345" s="994"/>
      <c r="O345" s="578">
        <f>SUM(O340:O344)</f>
        <v>13.75</v>
      </c>
      <c r="P345" s="578">
        <f>SUM(P340:P344)</f>
        <v>4.5</v>
      </c>
      <c r="Q345" s="578">
        <f>SUM(Q340:Q344)</f>
        <v>9</v>
      </c>
      <c r="R345" s="1235"/>
      <c r="S345" s="1236"/>
      <c r="T345" s="578">
        <f>SUM(T340:T344)</f>
        <v>4.75</v>
      </c>
      <c r="U345" s="1237"/>
      <c r="V345" s="1238"/>
      <c r="W345" s="901"/>
      <c r="X345" s="42">
        <f>SUM(X340:X344)</f>
        <v>2.25</v>
      </c>
    </row>
    <row r="346" spans="1:24" ht="12.75" customHeight="1" thickBot="1">
      <c r="A346" s="1230"/>
      <c r="I346" s="432"/>
      <c r="J346" s="432"/>
      <c r="K346" s="73"/>
      <c r="L346" s="663"/>
      <c r="M346" s="663"/>
      <c r="N346" s="663"/>
      <c r="O346" s="664"/>
      <c r="P346" s="664"/>
      <c r="Q346" s="664"/>
      <c r="R346" s="103"/>
      <c r="S346" s="104"/>
      <c r="T346" s="664"/>
      <c r="U346" s="838"/>
      <c r="V346" s="838"/>
    </row>
    <row r="347" spans="1:24" ht="12.75" customHeight="1">
      <c r="A347" s="984">
        <v>43</v>
      </c>
      <c r="B347" s="569" t="s">
        <v>83</v>
      </c>
      <c r="C347" s="568" t="s">
        <v>302</v>
      </c>
      <c r="D347" s="568"/>
      <c r="E347" s="569" t="s">
        <v>83</v>
      </c>
      <c r="F347" s="569" t="s">
        <v>225</v>
      </c>
      <c r="G347" s="569">
        <v>5</v>
      </c>
      <c r="H347" s="569" t="s">
        <v>6</v>
      </c>
      <c r="I347" s="569"/>
      <c r="J347" s="569"/>
      <c r="K347" s="568" t="s">
        <v>303</v>
      </c>
      <c r="L347" s="569" t="s">
        <v>292</v>
      </c>
      <c r="M347" s="985" t="s">
        <v>237</v>
      </c>
      <c r="N347" s="569"/>
      <c r="O347" s="570">
        <f t="shared" ref="O347:O353" si="65">Q347+T347</f>
        <v>2</v>
      </c>
      <c r="P347" s="571">
        <f t="shared" ref="P347:P353" si="66">(R347+S347)/2</f>
        <v>0</v>
      </c>
      <c r="Q347" s="571">
        <f t="shared" ref="Q347:Q353" si="67">2*(R347+S347)/2</f>
        <v>0</v>
      </c>
      <c r="R347" s="572">
        <v>0</v>
      </c>
      <c r="S347" s="572">
        <v>0</v>
      </c>
      <c r="T347" s="571">
        <f>1*(V347+U347)/2</f>
        <v>2</v>
      </c>
      <c r="U347" s="573">
        <v>2</v>
      </c>
      <c r="V347" s="573">
        <v>2</v>
      </c>
      <c r="W347" s="574" t="s">
        <v>88</v>
      </c>
      <c r="X347" s="575">
        <v>1</v>
      </c>
    </row>
    <row r="348" spans="1:24" ht="12.75" customHeight="1">
      <c r="A348" s="986"/>
      <c r="B348" s="953" t="s">
        <v>304</v>
      </c>
      <c r="C348" s="540" t="s">
        <v>305</v>
      </c>
      <c r="D348" s="540"/>
      <c r="E348" s="249"/>
      <c r="F348" s="249"/>
      <c r="G348" s="258"/>
      <c r="H348" s="258"/>
      <c r="I348" s="258"/>
      <c r="J348" s="258"/>
      <c r="K348" s="540" t="s">
        <v>300</v>
      </c>
      <c r="L348" s="249" t="s">
        <v>292</v>
      </c>
      <c r="M348" s="249" t="s">
        <v>237</v>
      </c>
      <c r="N348" s="249"/>
      <c r="O348" s="252">
        <f t="shared" si="65"/>
        <v>4</v>
      </c>
      <c r="P348" s="252">
        <f t="shared" si="66"/>
        <v>1.5</v>
      </c>
      <c r="Q348" s="252">
        <f t="shared" si="67"/>
        <v>3</v>
      </c>
      <c r="R348" s="253">
        <v>1</v>
      </c>
      <c r="S348" s="253">
        <v>2</v>
      </c>
      <c r="T348" s="252">
        <f>1*(V348+U348)/2</f>
        <v>1</v>
      </c>
      <c r="U348" s="254">
        <v>1</v>
      </c>
      <c r="V348" s="254">
        <v>1</v>
      </c>
      <c r="W348" s="249"/>
      <c r="X348" s="576"/>
    </row>
    <row r="349" spans="1:24" ht="12.75" customHeight="1">
      <c r="A349" s="987"/>
      <c r="B349" s="988"/>
      <c r="C349" s="988"/>
      <c r="D349" s="988"/>
      <c r="E349" s="249"/>
      <c r="F349" s="249"/>
      <c r="G349" s="249"/>
      <c r="H349" s="249"/>
      <c r="I349" s="953"/>
      <c r="J349" s="989"/>
      <c r="K349" s="539" t="s">
        <v>468</v>
      </c>
      <c r="L349" s="258" t="s">
        <v>470</v>
      </c>
      <c r="M349" s="285" t="s">
        <v>237</v>
      </c>
      <c r="N349" s="258"/>
      <c r="O349" s="277">
        <f t="shared" si="65"/>
        <v>2</v>
      </c>
      <c r="P349" s="278">
        <f t="shared" si="66"/>
        <v>0</v>
      </c>
      <c r="Q349" s="278">
        <f t="shared" si="67"/>
        <v>0</v>
      </c>
      <c r="R349" s="279">
        <v>0</v>
      </c>
      <c r="S349" s="279">
        <v>0</v>
      </c>
      <c r="T349" s="278">
        <f>1*(U349+V349)/2</f>
        <v>2</v>
      </c>
      <c r="U349" s="280">
        <v>2</v>
      </c>
      <c r="V349" s="280">
        <v>2</v>
      </c>
      <c r="W349" s="249"/>
      <c r="X349" s="576"/>
    </row>
    <row r="350" spans="1:24" ht="12.75" customHeight="1">
      <c r="A350" s="990"/>
      <c r="B350" s="567"/>
      <c r="C350" s="983"/>
      <c r="D350" s="983"/>
      <c r="E350" s="567"/>
      <c r="F350" s="567"/>
      <c r="G350" s="567"/>
      <c r="H350" s="567"/>
      <c r="I350" s="567"/>
      <c r="J350" s="567"/>
      <c r="K350" s="540" t="s">
        <v>303</v>
      </c>
      <c r="L350" s="249" t="s">
        <v>306</v>
      </c>
      <c r="M350" s="286" t="s">
        <v>266</v>
      </c>
      <c r="N350" s="249"/>
      <c r="O350" s="251">
        <f t="shared" si="65"/>
        <v>1</v>
      </c>
      <c r="P350" s="252">
        <f t="shared" si="66"/>
        <v>0</v>
      </c>
      <c r="Q350" s="252">
        <f t="shared" si="67"/>
        <v>0</v>
      </c>
      <c r="R350" s="253">
        <v>0</v>
      </c>
      <c r="S350" s="253">
        <v>0</v>
      </c>
      <c r="T350" s="252">
        <f>1*(U350+V350)/2</f>
        <v>1</v>
      </c>
      <c r="U350" s="254">
        <v>0</v>
      </c>
      <c r="V350" s="282">
        <v>2</v>
      </c>
      <c r="W350" s="249"/>
      <c r="X350" s="577"/>
    </row>
    <row r="351" spans="1:24" ht="12.75" customHeight="1">
      <c r="A351" s="990"/>
      <c r="B351" s="567"/>
      <c r="C351" s="983"/>
      <c r="D351" s="983"/>
      <c r="E351" s="567"/>
      <c r="F351" s="567"/>
      <c r="G351" s="567"/>
      <c r="H351" s="567"/>
      <c r="I351" s="567"/>
      <c r="J351" s="567"/>
      <c r="K351" s="540" t="s">
        <v>308</v>
      </c>
      <c r="L351" s="249" t="s">
        <v>307</v>
      </c>
      <c r="M351" s="286" t="s">
        <v>266</v>
      </c>
      <c r="N351" s="249"/>
      <c r="O351" s="251">
        <f t="shared" si="65"/>
        <v>2</v>
      </c>
      <c r="P351" s="252">
        <f t="shared" si="66"/>
        <v>0</v>
      </c>
      <c r="Q351" s="252">
        <f t="shared" si="67"/>
        <v>0</v>
      </c>
      <c r="R351" s="253">
        <v>0</v>
      </c>
      <c r="S351" s="253">
        <v>0</v>
      </c>
      <c r="T351" s="252">
        <f>1*(U351+V351)/2</f>
        <v>2</v>
      </c>
      <c r="U351" s="254">
        <v>2</v>
      </c>
      <c r="V351" s="282">
        <v>2</v>
      </c>
      <c r="W351" s="249"/>
      <c r="X351" s="577"/>
    </row>
    <row r="352" spans="1:24" ht="12.75" customHeight="1">
      <c r="A352" s="990"/>
      <c r="B352" s="567"/>
      <c r="C352" s="983"/>
      <c r="D352" s="983"/>
      <c r="E352" s="567"/>
      <c r="F352" s="567"/>
      <c r="G352" s="567"/>
      <c r="H352" s="567"/>
      <c r="I352" s="567"/>
      <c r="J352" s="567"/>
      <c r="K352" s="540" t="s">
        <v>308</v>
      </c>
      <c r="L352" s="249" t="s">
        <v>307</v>
      </c>
      <c r="M352" s="286" t="s">
        <v>233</v>
      </c>
      <c r="N352" s="249"/>
      <c r="O352" s="251">
        <f t="shared" si="65"/>
        <v>2</v>
      </c>
      <c r="P352" s="252">
        <f t="shared" si="66"/>
        <v>0</v>
      </c>
      <c r="Q352" s="252">
        <f t="shared" si="67"/>
        <v>0</v>
      </c>
      <c r="R352" s="253">
        <v>0</v>
      </c>
      <c r="S352" s="253">
        <v>0</v>
      </c>
      <c r="T352" s="252">
        <f>1*(U352+V352)/2</f>
        <v>2</v>
      </c>
      <c r="U352" s="254">
        <v>2</v>
      </c>
      <c r="V352" s="282">
        <v>2</v>
      </c>
      <c r="W352" s="249"/>
      <c r="X352" s="577"/>
    </row>
    <row r="353" spans="1:24" ht="12.75" customHeight="1" thickBot="1">
      <c r="A353" s="990"/>
      <c r="B353" s="567"/>
      <c r="C353" s="983"/>
      <c r="D353" s="983"/>
      <c r="E353" s="567"/>
      <c r="F353" s="567"/>
      <c r="G353" s="567"/>
      <c r="H353" s="567"/>
      <c r="I353" s="567"/>
      <c r="J353" s="567"/>
      <c r="K353" s="540" t="s">
        <v>469</v>
      </c>
      <c r="L353" s="249" t="s">
        <v>292</v>
      </c>
      <c r="M353" s="286" t="s">
        <v>237</v>
      </c>
      <c r="N353" s="249"/>
      <c r="O353" s="251">
        <f t="shared" si="65"/>
        <v>2</v>
      </c>
      <c r="P353" s="252">
        <f t="shared" si="66"/>
        <v>1</v>
      </c>
      <c r="Q353" s="252">
        <f t="shared" si="67"/>
        <v>2</v>
      </c>
      <c r="R353" s="253">
        <v>1</v>
      </c>
      <c r="S353" s="253">
        <v>1</v>
      </c>
      <c r="T353" s="252">
        <f>1*(U353+V353)/2</f>
        <v>0</v>
      </c>
      <c r="U353" s="254">
        <v>0</v>
      </c>
      <c r="V353" s="282">
        <v>0</v>
      </c>
      <c r="W353" s="567"/>
      <c r="X353" s="577"/>
    </row>
    <row r="354" spans="1:24" ht="12.75" customHeight="1" thickBot="1">
      <c r="A354" s="991"/>
      <c r="B354" s="992"/>
      <c r="C354" s="993"/>
      <c r="D354" s="993"/>
      <c r="E354" s="992"/>
      <c r="F354" s="992"/>
      <c r="G354" s="992"/>
      <c r="H354" s="992"/>
      <c r="I354" s="992"/>
      <c r="J354" s="992"/>
      <c r="K354" s="993"/>
      <c r="L354" s="992"/>
      <c r="M354" s="994"/>
      <c r="N354" s="994"/>
      <c r="O354" s="578">
        <f>SUM(O347:O353)</f>
        <v>15</v>
      </c>
      <c r="P354" s="578">
        <f>SUM(P347:P353)</f>
        <v>2.5</v>
      </c>
      <c r="Q354" s="578">
        <f>SUM(Q347:Q353)</f>
        <v>5</v>
      </c>
      <c r="R354" s="579"/>
      <c r="S354" s="580"/>
      <c r="T354" s="578">
        <f>+SUM(T347:T353)</f>
        <v>10</v>
      </c>
      <c r="U354" s="581"/>
      <c r="V354" s="582"/>
      <c r="W354" s="995"/>
      <c r="X354" s="42">
        <f>SUM(X347:X350)</f>
        <v>1</v>
      </c>
    </row>
    <row r="355" spans="1:24" ht="12.75" customHeight="1" thickBot="1">
      <c r="A355" s="919"/>
      <c r="B355" s="229"/>
      <c r="C355" s="229"/>
      <c r="D355" s="229"/>
      <c r="E355" s="670"/>
      <c r="F355" s="229"/>
      <c r="G355" s="365"/>
      <c r="H355" s="365"/>
      <c r="I355" s="367"/>
      <c r="J355" s="367"/>
      <c r="K355" s="366"/>
      <c r="L355" s="367"/>
      <c r="M355" s="367"/>
      <c r="N355" s="367"/>
      <c r="O355" s="777"/>
      <c r="P355" s="777"/>
      <c r="Q355" s="777"/>
      <c r="R355" s="84"/>
      <c r="S355" s="84"/>
      <c r="T355" s="777"/>
      <c r="U355" s="627"/>
      <c r="V355" s="627"/>
      <c r="W355" s="996"/>
      <c r="X355" s="673"/>
    </row>
    <row r="356" spans="1:24" ht="12.75" customHeight="1">
      <c r="A356" s="997">
        <v>44</v>
      </c>
      <c r="B356" s="287" t="s">
        <v>83</v>
      </c>
      <c r="C356" s="330" t="s">
        <v>557</v>
      </c>
      <c r="D356" s="907"/>
      <c r="E356" s="287" t="s">
        <v>83</v>
      </c>
      <c r="F356" s="287"/>
      <c r="G356" s="287"/>
      <c r="H356" s="287" t="s">
        <v>234</v>
      </c>
      <c r="I356" s="287"/>
      <c r="J356" s="287"/>
      <c r="K356" s="106" t="s">
        <v>309</v>
      </c>
      <c r="L356" s="287" t="s">
        <v>260</v>
      </c>
      <c r="M356" s="287" t="s">
        <v>237</v>
      </c>
      <c r="N356" s="287"/>
      <c r="O356" s="969">
        <f t="shared" ref="O356:O361" si="68">Q356+T356</f>
        <v>2</v>
      </c>
      <c r="P356" s="969">
        <f t="shared" ref="P356:P361" si="69">(R356+S356)/2</f>
        <v>1</v>
      </c>
      <c r="Q356" s="969">
        <f t="shared" ref="Q356:Q361" si="70">2*(R356+S356)/2</f>
        <v>2</v>
      </c>
      <c r="R356" s="271">
        <v>1</v>
      </c>
      <c r="S356" s="271">
        <v>1</v>
      </c>
      <c r="T356" s="969">
        <f t="shared" ref="T356:T361" si="71">1*(V356+U356)/2</f>
        <v>0</v>
      </c>
      <c r="U356" s="970">
        <v>0</v>
      </c>
      <c r="V356" s="970">
        <v>0</v>
      </c>
      <c r="W356" s="287" t="s">
        <v>231</v>
      </c>
      <c r="X356" s="288">
        <v>1</v>
      </c>
    </row>
    <row r="357" spans="1:24" ht="12.75" customHeight="1">
      <c r="A357" s="931"/>
      <c r="B357" s="292" t="s">
        <v>310</v>
      </c>
      <c r="C357" s="330" t="s">
        <v>556</v>
      </c>
      <c r="D357" s="330"/>
      <c r="E357" s="292"/>
      <c r="F357" s="292"/>
      <c r="G357" s="292"/>
      <c r="H357" s="292"/>
      <c r="I357" s="292"/>
      <c r="J357" s="292"/>
      <c r="K357" s="8" t="s">
        <v>309</v>
      </c>
      <c r="L357" s="292" t="s">
        <v>259</v>
      </c>
      <c r="M357" s="926" t="s">
        <v>266</v>
      </c>
      <c r="N357" s="292"/>
      <c r="O357" s="315">
        <f t="shared" si="68"/>
        <v>3</v>
      </c>
      <c r="P357" s="315">
        <f t="shared" si="69"/>
        <v>1.5</v>
      </c>
      <c r="Q357" s="315">
        <f t="shared" si="70"/>
        <v>3</v>
      </c>
      <c r="R357" s="226">
        <v>1</v>
      </c>
      <c r="S357" s="226">
        <v>2</v>
      </c>
      <c r="T357" s="291">
        <f t="shared" si="71"/>
        <v>0</v>
      </c>
      <c r="U357" s="331">
        <v>0</v>
      </c>
      <c r="V357" s="331">
        <v>0</v>
      </c>
      <c r="W357" s="289" t="s">
        <v>88</v>
      </c>
      <c r="X357" s="290">
        <v>1</v>
      </c>
    </row>
    <row r="358" spans="1:24" ht="12.75" customHeight="1">
      <c r="A358" s="931"/>
      <c r="B358" s="292"/>
      <c r="C358" s="330"/>
      <c r="D358" s="330"/>
      <c r="E358" s="292"/>
      <c r="F358" s="292"/>
      <c r="G358" s="292"/>
      <c r="H358" s="292"/>
      <c r="I358" s="292"/>
      <c r="J358" s="292"/>
      <c r="K358" s="8" t="s">
        <v>265</v>
      </c>
      <c r="L358" s="292" t="s">
        <v>260</v>
      </c>
      <c r="M358" s="926" t="s">
        <v>233</v>
      </c>
      <c r="N358" s="292"/>
      <c r="O358" s="315">
        <f t="shared" si="68"/>
        <v>4</v>
      </c>
      <c r="P358" s="315">
        <f t="shared" si="69"/>
        <v>1.5</v>
      </c>
      <c r="Q358" s="315">
        <f t="shared" si="70"/>
        <v>3</v>
      </c>
      <c r="R358" s="226">
        <v>1</v>
      </c>
      <c r="S358" s="226">
        <v>2</v>
      </c>
      <c r="T358" s="291">
        <f t="shared" si="71"/>
        <v>1</v>
      </c>
      <c r="U358" s="331">
        <v>1</v>
      </c>
      <c r="V358" s="331">
        <v>1</v>
      </c>
      <c r="W358" s="289"/>
      <c r="X358" s="290"/>
    </row>
    <row r="359" spans="1:24" ht="12.75" customHeight="1">
      <c r="A359" s="931"/>
      <c r="B359" s="292"/>
      <c r="C359" s="330"/>
      <c r="D359" s="330"/>
      <c r="E359" s="292"/>
      <c r="F359" s="292"/>
      <c r="G359" s="292"/>
      <c r="H359" s="292"/>
      <c r="I359" s="292"/>
      <c r="J359" s="292"/>
      <c r="K359" s="8" t="s">
        <v>311</v>
      </c>
      <c r="L359" s="292" t="s">
        <v>259</v>
      </c>
      <c r="M359" s="292" t="s">
        <v>237</v>
      </c>
      <c r="N359" s="292"/>
      <c r="O359" s="315">
        <f t="shared" si="68"/>
        <v>1</v>
      </c>
      <c r="P359" s="315">
        <f t="shared" si="69"/>
        <v>0.5</v>
      </c>
      <c r="Q359" s="315">
        <f t="shared" si="70"/>
        <v>1</v>
      </c>
      <c r="R359" s="226">
        <v>1</v>
      </c>
      <c r="S359" s="226">
        <v>0</v>
      </c>
      <c r="T359" s="291">
        <f t="shared" si="71"/>
        <v>0</v>
      </c>
      <c r="U359" s="331">
        <v>0</v>
      </c>
      <c r="V359" s="331">
        <v>0</v>
      </c>
      <c r="W359" s="289"/>
      <c r="X359" s="290"/>
    </row>
    <row r="360" spans="1:24" ht="12.75" customHeight="1">
      <c r="A360" s="931"/>
      <c r="B360" s="292"/>
      <c r="C360" s="330"/>
      <c r="D360" s="330"/>
      <c r="E360" s="292"/>
      <c r="F360" s="292"/>
      <c r="G360" s="292"/>
      <c r="H360" s="292"/>
      <c r="I360" s="292"/>
      <c r="J360" s="292"/>
      <c r="K360" s="8" t="s">
        <v>312</v>
      </c>
      <c r="L360" s="292" t="s">
        <v>260</v>
      </c>
      <c r="M360" s="292" t="s">
        <v>237</v>
      </c>
      <c r="N360" s="292"/>
      <c r="O360" s="315">
        <f t="shared" si="68"/>
        <v>2</v>
      </c>
      <c r="P360" s="315">
        <f t="shared" si="69"/>
        <v>0</v>
      </c>
      <c r="Q360" s="315">
        <f t="shared" si="70"/>
        <v>0</v>
      </c>
      <c r="R360" s="226">
        <v>0</v>
      </c>
      <c r="S360" s="226">
        <v>0</v>
      </c>
      <c r="T360" s="291">
        <f t="shared" si="71"/>
        <v>2</v>
      </c>
      <c r="U360" s="331">
        <v>2</v>
      </c>
      <c r="V360" s="331">
        <v>2</v>
      </c>
      <c r="W360" s="292"/>
      <c r="X360" s="290"/>
    </row>
    <row r="361" spans="1:24" ht="12.75" customHeight="1" thickBot="1">
      <c r="A361" s="931"/>
      <c r="B361" s="292"/>
      <c r="C361" s="330"/>
      <c r="D361" s="330"/>
      <c r="E361" s="292"/>
      <c r="F361" s="292"/>
      <c r="G361" s="292"/>
      <c r="H361" s="292"/>
      <c r="I361" s="292"/>
      <c r="J361" s="899"/>
      <c r="K361" s="23" t="s">
        <v>471</v>
      </c>
      <c r="L361" s="899" t="s">
        <v>260</v>
      </c>
      <c r="M361" s="998" t="s">
        <v>266</v>
      </c>
      <c r="N361" s="899"/>
      <c r="O361" s="291">
        <f t="shared" si="68"/>
        <v>2</v>
      </c>
      <c r="P361" s="293">
        <f t="shared" si="69"/>
        <v>0</v>
      </c>
      <c r="Q361" s="291">
        <f t="shared" si="70"/>
        <v>0</v>
      </c>
      <c r="R361" s="226">
        <v>0</v>
      </c>
      <c r="S361" s="226">
        <v>0</v>
      </c>
      <c r="T361" s="293">
        <f t="shared" si="71"/>
        <v>2</v>
      </c>
      <c r="U361" s="331">
        <v>2</v>
      </c>
      <c r="V361" s="331">
        <v>2</v>
      </c>
      <c r="W361" s="292"/>
      <c r="X361" s="290"/>
    </row>
    <row r="362" spans="1:24" ht="12.75" customHeight="1" thickBot="1">
      <c r="A362" s="999"/>
      <c r="B362" s="308"/>
      <c r="C362" s="307"/>
      <c r="D362" s="307"/>
      <c r="E362" s="308"/>
      <c r="F362" s="308"/>
      <c r="G362" s="308"/>
      <c r="H362" s="308"/>
      <c r="I362" s="308"/>
      <c r="J362" s="308"/>
      <c r="K362" s="914"/>
      <c r="L362" s="913"/>
      <c r="M362" s="975"/>
      <c r="N362" s="975"/>
      <c r="O362" s="111">
        <f>SUM(O356:O361)</f>
        <v>14</v>
      </c>
      <c r="P362" s="111">
        <f>SUM(P356:P361)</f>
        <v>4.5</v>
      </c>
      <c r="Q362" s="111">
        <f>SUM(Q356:Q361)</f>
        <v>9</v>
      </c>
      <c r="R362" s="274"/>
      <c r="S362" s="275"/>
      <c r="T362" s="111">
        <f>SUM(T356:T361)</f>
        <v>5</v>
      </c>
      <c r="U362" s="976"/>
      <c r="V362" s="977"/>
      <c r="W362" s="1000"/>
      <c r="X362" s="231">
        <f>SUM(X356:X358)</f>
        <v>2</v>
      </c>
    </row>
    <row r="363" spans="1:24" ht="12.75" customHeight="1" thickBot="1">
      <c r="A363" s="1242"/>
      <c r="B363" s="1243"/>
      <c r="C363" s="1244"/>
      <c r="D363" s="1244"/>
      <c r="E363" s="1243"/>
      <c r="F363" s="1243"/>
      <c r="G363" s="1243"/>
      <c r="H363" s="1243"/>
      <c r="I363" s="1243"/>
      <c r="J363" s="1243"/>
      <c r="K363" s="1244"/>
      <c r="L363" s="1243"/>
      <c r="M363" s="1243"/>
      <c r="N363" s="1243"/>
      <c r="O363" s="1082"/>
      <c r="P363" s="1082"/>
      <c r="Q363" s="1082"/>
      <c r="R363" s="1245"/>
      <c r="S363" s="1245"/>
      <c r="T363" s="1082"/>
      <c r="U363" s="1246"/>
      <c r="V363" s="1246"/>
      <c r="W363" s="1247"/>
      <c r="X363" s="1248"/>
    </row>
    <row r="364" spans="1:24" ht="12.75" customHeight="1">
      <c r="A364" s="997">
        <v>45</v>
      </c>
      <c r="B364" s="287" t="s">
        <v>83</v>
      </c>
      <c r="C364" s="922" t="s">
        <v>213</v>
      </c>
      <c r="D364" s="922"/>
      <c r="E364" s="287"/>
      <c r="F364" s="287"/>
      <c r="G364" s="287"/>
      <c r="H364" s="287"/>
      <c r="I364" s="287"/>
      <c r="J364" s="898"/>
      <c r="K364" s="191" t="s">
        <v>313</v>
      </c>
      <c r="L364" s="67" t="s">
        <v>227</v>
      </c>
      <c r="M364" s="67" t="s">
        <v>31</v>
      </c>
      <c r="N364" s="192"/>
      <c r="O364" s="99">
        <f>Q364+T364</f>
        <v>2</v>
      </c>
      <c r="P364" s="65">
        <f>(R364+S364)/2</f>
        <v>1</v>
      </c>
      <c r="Q364" s="65">
        <f>2*(R364+S364)/2</f>
        <v>2</v>
      </c>
      <c r="R364" s="195">
        <v>1</v>
      </c>
      <c r="S364" s="196">
        <v>1</v>
      </c>
      <c r="T364" s="194">
        <f>1*(U364+V364)/2</f>
        <v>0</v>
      </c>
      <c r="U364" s="213">
        <v>0</v>
      </c>
      <c r="V364" s="213">
        <v>0</v>
      </c>
      <c r="W364" s="287" t="s">
        <v>88</v>
      </c>
      <c r="X364" s="294">
        <v>2</v>
      </c>
    </row>
    <row r="365" spans="1:24" ht="12.75" customHeight="1">
      <c r="A365" s="931"/>
      <c r="B365" s="292"/>
      <c r="C365" s="330"/>
      <c r="D365" s="330"/>
      <c r="E365" s="292"/>
      <c r="F365" s="292"/>
      <c r="G365" s="292"/>
      <c r="H365" s="292"/>
      <c r="I365" s="292"/>
      <c r="J365" s="1001"/>
      <c r="K365" s="1002" t="s">
        <v>238</v>
      </c>
      <c r="L365" s="329" t="s">
        <v>227</v>
      </c>
      <c r="M365" s="329" t="s">
        <v>30</v>
      </c>
      <c r="N365" s="12"/>
      <c r="O365" s="65">
        <f>Q365+T365</f>
        <v>2</v>
      </c>
      <c r="P365" s="15">
        <f>(R365+S365)/2</f>
        <v>1</v>
      </c>
      <c r="Q365" s="15">
        <f>2*(R365+S365)/2</f>
        <v>2</v>
      </c>
      <c r="R365" s="10">
        <v>1</v>
      </c>
      <c r="S365" s="10">
        <v>1</v>
      </c>
      <c r="T365" s="65">
        <f>1*(U365+V365)/2</f>
        <v>0</v>
      </c>
      <c r="U365" s="306">
        <v>0</v>
      </c>
      <c r="V365" s="306">
        <v>0</v>
      </c>
      <c r="W365" s="292" t="s">
        <v>154</v>
      </c>
      <c r="X365" s="295">
        <v>2</v>
      </c>
    </row>
    <row r="366" spans="1:24" ht="12.75" customHeight="1">
      <c r="A366" s="931"/>
      <c r="B366" s="292"/>
      <c r="C366" s="330"/>
      <c r="D366" s="330"/>
      <c r="E366" s="292"/>
      <c r="F366" s="292"/>
      <c r="G366" s="292"/>
      <c r="H366" s="292"/>
      <c r="I366" s="292"/>
      <c r="J366" s="292"/>
      <c r="K366" s="942" t="s">
        <v>472</v>
      </c>
      <c r="L366" s="329" t="s">
        <v>314</v>
      </c>
      <c r="M366" s="329" t="s">
        <v>58</v>
      </c>
      <c r="N366" s="12"/>
      <c r="O366" s="15">
        <f>Q366+T366</f>
        <v>2</v>
      </c>
      <c r="P366" s="15">
        <f>(R366+S366)/2</f>
        <v>0</v>
      </c>
      <c r="Q366" s="15">
        <f>2*(R366+S366)/2</f>
        <v>0</v>
      </c>
      <c r="R366" s="10">
        <v>0</v>
      </c>
      <c r="S366" s="10">
        <v>0</v>
      </c>
      <c r="T366" s="15">
        <f>1*(U366+V366)/2</f>
        <v>2</v>
      </c>
      <c r="U366" s="306">
        <v>0</v>
      </c>
      <c r="V366" s="306">
        <v>4</v>
      </c>
      <c r="W366" s="292" t="s">
        <v>231</v>
      </c>
      <c r="X366" s="295">
        <v>2</v>
      </c>
    </row>
    <row r="367" spans="1:24" ht="12.75" customHeight="1" thickBot="1">
      <c r="A367" s="931"/>
      <c r="B367" s="292"/>
      <c r="C367" s="330"/>
      <c r="D367" s="330"/>
      <c r="E367" s="292"/>
      <c r="F367" s="292"/>
      <c r="G367" s="292"/>
      <c r="H367" s="292"/>
      <c r="I367" s="292"/>
      <c r="J367" s="292"/>
      <c r="K367" s="942" t="s">
        <v>473</v>
      </c>
      <c r="L367" s="329" t="s">
        <v>315</v>
      </c>
      <c r="M367" s="1003" t="s">
        <v>39</v>
      </c>
      <c r="N367" s="12"/>
      <c r="O367" s="618">
        <f>Q367+T367</f>
        <v>4</v>
      </c>
      <c r="P367" s="15">
        <f>(R367+S367)/2</f>
        <v>0</v>
      </c>
      <c r="Q367" s="15">
        <f>2*(R367+S367)/2</f>
        <v>0</v>
      </c>
      <c r="R367" s="10">
        <v>0</v>
      </c>
      <c r="S367" s="10">
        <v>0</v>
      </c>
      <c r="T367" s="15">
        <f>1*(U367+V367)/2</f>
        <v>4</v>
      </c>
      <c r="U367" s="306">
        <v>4</v>
      </c>
      <c r="V367" s="943">
        <v>4</v>
      </c>
      <c r="W367" s="292"/>
      <c r="X367" s="296"/>
    </row>
    <row r="368" spans="1:24" ht="12.75" customHeight="1" thickBot="1">
      <c r="A368" s="999"/>
      <c r="B368" s="913"/>
      <c r="C368" s="914"/>
      <c r="D368" s="914"/>
      <c r="E368" s="913"/>
      <c r="F368" s="913"/>
      <c r="G368" s="913"/>
      <c r="H368" s="913"/>
      <c r="I368" s="913"/>
      <c r="J368" s="913"/>
      <c r="K368" s="914"/>
      <c r="L368" s="913"/>
      <c r="M368" s="913"/>
      <c r="N368" s="913"/>
      <c r="O368" s="111">
        <f>SUM(O364:O367)</f>
        <v>10</v>
      </c>
      <c r="P368" s="111">
        <f>SUM(P364:P367)</f>
        <v>2</v>
      </c>
      <c r="Q368" s="111">
        <f>SUM(Q364:Q367)</f>
        <v>4</v>
      </c>
      <c r="R368" s="297"/>
      <c r="S368" s="297"/>
      <c r="T368" s="111">
        <f>SUM(T364:T367)</f>
        <v>6</v>
      </c>
      <c r="U368" s="977"/>
      <c r="V368" s="977"/>
      <c r="W368" s="1004"/>
      <c r="X368" s="231">
        <f>SUM(X364:X366)</f>
        <v>6</v>
      </c>
    </row>
    <row r="369" spans="1:24" ht="12.75" customHeight="1" thickBot="1">
      <c r="A369" s="1242"/>
      <c r="B369" s="1243"/>
      <c r="C369" s="1244"/>
      <c r="D369" s="1244"/>
      <c r="E369" s="1243"/>
      <c r="F369" s="1243"/>
      <c r="G369" s="1243"/>
      <c r="H369" s="1243"/>
      <c r="I369" s="1243"/>
      <c r="J369" s="1243"/>
      <c r="K369" s="1244"/>
      <c r="L369" s="1243"/>
      <c r="M369" s="1243"/>
      <c r="N369" s="1243"/>
      <c r="O369" s="1082"/>
      <c r="P369" s="1082"/>
      <c r="Q369" s="1082"/>
      <c r="R369" s="1245"/>
      <c r="S369" s="1245"/>
      <c r="T369" s="1082"/>
      <c r="U369" s="1246"/>
      <c r="V369" s="1246"/>
      <c r="W369" s="1247"/>
      <c r="X369" s="298"/>
    </row>
    <row r="370" spans="1:24" ht="12.75" customHeight="1">
      <c r="A370" s="18">
        <v>46</v>
      </c>
      <c r="B370" s="26" t="s">
        <v>83</v>
      </c>
      <c r="C370" s="26" t="s">
        <v>49</v>
      </c>
      <c r="D370" s="26"/>
      <c r="E370" s="837"/>
      <c r="F370" s="217"/>
      <c r="G370" s="217"/>
      <c r="H370" s="217"/>
      <c r="I370" s="743"/>
      <c r="J370" s="743"/>
      <c r="K370" s="541" t="s">
        <v>467</v>
      </c>
      <c r="L370" s="299" t="s">
        <v>250</v>
      </c>
      <c r="M370" s="300" t="s">
        <v>257</v>
      </c>
      <c r="N370" s="217"/>
      <c r="O370" s="99">
        <f t="shared" ref="O370:O375" si="72">Q370+T370</f>
        <v>3.75</v>
      </c>
      <c r="P370" s="99">
        <f t="shared" ref="P370:P376" si="73">(R370+S370)/2</f>
        <v>1.5</v>
      </c>
      <c r="Q370" s="99">
        <f>2.5*(R370+S370)/2</f>
        <v>3.75</v>
      </c>
      <c r="R370" s="22">
        <v>2</v>
      </c>
      <c r="S370" s="22">
        <v>1</v>
      </c>
      <c r="T370" s="99">
        <f>1.5*(U370+V370)/2</f>
        <v>0</v>
      </c>
      <c r="U370" s="301">
        <v>0</v>
      </c>
      <c r="V370" s="301">
        <v>0</v>
      </c>
      <c r="W370" s="1005"/>
      <c r="X370" s="302"/>
    </row>
    <row r="371" spans="1:24" ht="12.75" customHeight="1">
      <c r="A371" s="1006"/>
      <c r="B371" s="303"/>
      <c r="C371" s="1007"/>
      <c r="D371" s="303"/>
      <c r="E371" s="303"/>
      <c r="F371" s="1006"/>
      <c r="G371" s="303"/>
      <c r="H371" s="1008"/>
      <c r="I371" s="1009"/>
      <c r="J371" s="355"/>
      <c r="K371" s="8" t="s">
        <v>474</v>
      </c>
      <c r="L371" s="12" t="s">
        <v>250</v>
      </c>
      <c r="M371" s="12" t="s">
        <v>257</v>
      </c>
      <c r="N371" s="12"/>
      <c r="O371" s="235">
        <f t="shared" si="72"/>
        <v>2.5</v>
      </c>
      <c r="P371" s="235">
        <f t="shared" si="73"/>
        <v>1</v>
      </c>
      <c r="Q371" s="235">
        <f>2.5*(R371+S371)/2</f>
        <v>2.5</v>
      </c>
      <c r="R371" s="10">
        <v>0</v>
      </c>
      <c r="S371" s="10">
        <v>2</v>
      </c>
      <c r="T371" s="235">
        <f>1.5*(U371+V371)/2</f>
        <v>0</v>
      </c>
      <c r="U371" s="306">
        <v>0</v>
      </c>
      <c r="V371" s="306">
        <v>0</v>
      </c>
      <c r="W371" s="428"/>
      <c r="X371" s="304"/>
    </row>
    <row r="372" spans="1:24" ht="12.75" customHeight="1">
      <c r="A372" s="1010"/>
      <c r="B372" s="305"/>
      <c r="C372" s="305"/>
      <c r="D372" s="305"/>
      <c r="E372" s="305"/>
      <c r="F372" s="1010"/>
      <c r="G372" s="305"/>
      <c r="H372" s="1011"/>
      <c r="I372" s="1012"/>
      <c r="J372" s="355"/>
      <c r="K372" s="8" t="s">
        <v>475</v>
      </c>
      <c r="L372" s="12" t="s">
        <v>250</v>
      </c>
      <c r="M372" s="12" t="s">
        <v>257</v>
      </c>
      <c r="N372" s="12"/>
      <c r="O372" s="235">
        <f t="shared" si="72"/>
        <v>1.25</v>
      </c>
      <c r="P372" s="235">
        <f t="shared" si="73"/>
        <v>0.5</v>
      </c>
      <c r="Q372" s="235">
        <f>2.5*(R372+S372)/2</f>
        <v>1.25</v>
      </c>
      <c r="R372" s="10">
        <v>0</v>
      </c>
      <c r="S372" s="10">
        <v>1</v>
      </c>
      <c r="T372" s="235">
        <f>1.5*(U372+V372)/2</f>
        <v>0</v>
      </c>
      <c r="U372" s="306">
        <v>0</v>
      </c>
      <c r="V372" s="306">
        <v>0</v>
      </c>
      <c r="W372" s="428"/>
      <c r="X372" s="304"/>
    </row>
    <row r="373" spans="1:24" ht="12.75" customHeight="1">
      <c r="A373" s="1013"/>
      <c r="B373" s="559"/>
      <c r="C373" s="559"/>
      <c r="D373" s="559"/>
      <c r="E373" s="559"/>
      <c r="F373" s="1013"/>
      <c r="G373" s="559"/>
      <c r="H373" s="1014"/>
      <c r="I373" s="1015"/>
      <c r="J373" s="1016"/>
      <c r="K373" s="8" t="s">
        <v>293</v>
      </c>
      <c r="L373" s="12" t="s">
        <v>250</v>
      </c>
      <c r="M373" s="12" t="s">
        <v>257</v>
      </c>
      <c r="N373" s="12"/>
      <c r="O373" s="15">
        <f t="shared" si="72"/>
        <v>2</v>
      </c>
      <c r="P373" s="15">
        <f t="shared" si="73"/>
        <v>0.5</v>
      </c>
      <c r="Q373" s="15">
        <f>2.5*(R373+S373)/2</f>
        <v>1.25</v>
      </c>
      <c r="R373" s="10">
        <v>0</v>
      </c>
      <c r="S373" s="10">
        <v>1</v>
      </c>
      <c r="T373" s="15">
        <f>1.5*(U373+V373)/2</f>
        <v>0.75</v>
      </c>
      <c r="U373" s="306">
        <v>0</v>
      </c>
      <c r="V373" s="306">
        <v>1</v>
      </c>
      <c r="W373" s="428"/>
      <c r="X373" s="304"/>
    </row>
    <row r="374" spans="1:24" ht="12.75" customHeight="1">
      <c r="A374" s="123"/>
      <c r="B374" s="217"/>
      <c r="C374" s="20"/>
      <c r="D374" s="20"/>
      <c r="E374" s="217"/>
      <c r="F374" s="124"/>
      <c r="G374" s="217"/>
      <c r="H374" s="217"/>
      <c r="I374" s="600"/>
      <c r="J374" s="600"/>
      <c r="K374" s="328" t="s">
        <v>476</v>
      </c>
      <c r="L374" s="329" t="s">
        <v>292</v>
      </c>
      <c r="M374" s="329" t="s">
        <v>237</v>
      </c>
      <c r="N374" s="12"/>
      <c r="O374" s="15">
        <f t="shared" si="72"/>
        <v>2</v>
      </c>
      <c r="P374" s="15">
        <f t="shared" si="73"/>
        <v>1</v>
      </c>
      <c r="Q374" s="15">
        <f>2*(R374+S374)/2</f>
        <v>2</v>
      </c>
      <c r="R374" s="10">
        <v>1</v>
      </c>
      <c r="S374" s="10">
        <v>1</v>
      </c>
      <c r="T374" s="15">
        <f>1*(U374+V374)/2</f>
        <v>0</v>
      </c>
      <c r="U374" s="306">
        <v>0</v>
      </c>
      <c r="V374" s="306">
        <v>0</v>
      </c>
      <c r="W374" s="12"/>
      <c r="X374" s="63"/>
    </row>
    <row r="375" spans="1:24" ht="12.75" customHeight="1">
      <c r="A375" s="1017"/>
      <c r="B375" s="292"/>
      <c r="C375" s="330"/>
      <c r="D375" s="330"/>
      <c r="E375" s="292"/>
      <c r="F375" s="292"/>
      <c r="G375" s="292"/>
      <c r="H375" s="292"/>
      <c r="I375" s="1018"/>
      <c r="J375" s="1018"/>
      <c r="K375" s="8" t="s">
        <v>265</v>
      </c>
      <c r="L375" s="12" t="s">
        <v>260</v>
      </c>
      <c r="M375" s="12" t="s">
        <v>237</v>
      </c>
      <c r="N375" s="12"/>
      <c r="O375" s="15">
        <f t="shared" si="72"/>
        <v>1</v>
      </c>
      <c r="P375" s="15">
        <f t="shared" si="73"/>
        <v>0.5</v>
      </c>
      <c r="Q375" s="15">
        <f>2*(R375+S375)/2</f>
        <v>1</v>
      </c>
      <c r="R375" s="10">
        <v>1</v>
      </c>
      <c r="S375" s="10">
        <v>0</v>
      </c>
      <c r="T375" s="15">
        <f>1*(V375+U375)/2</f>
        <v>0</v>
      </c>
      <c r="U375" s="306">
        <v>0</v>
      </c>
      <c r="V375" s="306">
        <v>0</v>
      </c>
      <c r="W375" s="318"/>
      <c r="X375" s="455"/>
    </row>
    <row r="376" spans="1:24" ht="12.75" customHeight="1">
      <c r="A376" s="1017"/>
      <c r="B376" s="292"/>
      <c r="C376" s="330"/>
      <c r="D376" s="330"/>
      <c r="E376" s="292"/>
      <c r="F376" s="292"/>
      <c r="G376" s="292"/>
      <c r="H376" s="292"/>
      <c r="I376" s="1019"/>
      <c r="J376" s="1019"/>
      <c r="K376" s="8" t="s">
        <v>316</v>
      </c>
      <c r="L376" s="12" t="s">
        <v>250</v>
      </c>
      <c r="M376" s="12" t="s">
        <v>257</v>
      </c>
      <c r="N376" s="12"/>
      <c r="O376" s="99">
        <v>2.5</v>
      </c>
      <c r="P376" s="99">
        <f t="shared" si="73"/>
        <v>1</v>
      </c>
      <c r="Q376" s="99">
        <v>2.5</v>
      </c>
      <c r="R376" s="10">
        <v>0</v>
      </c>
      <c r="S376" s="10">
        <v>2</v>
      </c>
      <c r="T376" s="15">
        <v>0</v>
      </c>
      <c r="U376" s="306">
        <v>0</v>
      </c>
      <c r="V376" s="306">
        <v>0</v>
      </c>
      <c r="W376" s="675"/>
      <c r="X376" s="1020"/>
    </row>
    <row r="377" spans="1:24" ht="12.75" customHeight="1" thickBot="1">
      <c r="A377" s="1021"/>
      <c r="B377" s="925"/>
      <c r="C377" s="1022"/>
      <c r="D377" s="1022"/>
      <c r="E377" s="925"/>
      <c r="F377" s="925"/>
      <c r="G377" s="925"/>
      <c r="H377" s="925"/>
      <c r="I377" s="1023"/>
      <c r="J377" s="1019"/>
      <c r="K377" s="8" t="s">
        <v>317</v>
      </c>
      <c r="L377" s="12" t="s">
        <v>236</v>
      </c>
      <c r="M377" s="12" t="s">
        <v>31</v>
      </c>
      <c r="N377" s="746"/>
      <c r="O377" s="65">
        <f>Q377+T377</f>
        <v>1</v>
      </c>
      <c r="P377" s="65">
        <f>(R377+S377)/2</f>
        <v>0.5</v>
      </c>
      <c r="Q377" s="65">
        <f>2*(R377+S377)/2</f>
        <v>1</v>
      </c>
      <c r="R377" s="10">
        <v>1</v>
      </c>
      <c r="S377" s="10">
        <v>0</v>
      </c>
      <c r="T377" s="65">
        <f>1*(U377+V377)/2</f>
        <v>0</v>
      </c>
      <c r="U377" s="306">
        <v>0</v>
      </c>
      <c r="V377" s="306">
        <v>0</v>
      </c>
      <c r="W377" s="318"/>
      <c r="X377" s="1024"/>
    </row>
    <row r="378" spans="1:24" ht="12.75" customHeight="1" thickBot="1">
      <c r="A378" s="1025"/>
      <c r="B378" s="913"/>
      <c r="C378" s="914"/>
      <c r="D378" s="914"/>
      <c r="E378" s="913"/>
      <c r="F378" s="913"/>
      <c r="G378" s="913"/>
      <c r="H378" s="913"/>
      <c r="I378" s="913"/>
      <c r="J378" s="308"/>
      <c r="K378" s="307"/>
      <c r="L378" s="308"/>
      <c r="M378" s="309"/>
      <c r="N378" s="308"/>
      <c r="O378" s="310">
        <f>SUM(O370:O377)</f>
        <v>16</v>
      </c>
      <c r="P378" s="310">
        <f>SUM(P370:P377)</f>
        <v>6.5</v>
      </c>
      <c r="Q378" s="310">
        <f>SUM(Q370:Q377)</f>
        <v>15.25</v>
      </c>
      <c r="R378" s="311"/>
      <c r="S378" s="312"/>
      <c r="T378" s="310">
        <f>SUM(T370:T377)</f>
        <v>0.75</v>
      </c>
      <c r="U378" s="312"/>
      <c r="V378" s="313"/>
      <c r="W378" s="1026"/>
      <c r="X378" s="314">
        <f>SUM(X374:X376)</f>
        <v>0</v>
      </c>
    </row>
    <row r="379" spans="1:24" ht="12.75" customHeight="1" thickBot="1">
      <c r="A379" s="322"/>
      <c r="B379" s="663"/>
      <c r="C379" s="73"/>
      <c r="D379" s="73"/>
      <c r="E379" s="663"/>
      <c r="F379" s="663"/>
      <c r="G379" s="663"/>
      <c r="H379" s="663"/>
      <c r="I379" s="663"/>
      <c r="J379" s="663"/>
      <c r="K379" s="73"/>
      <c r="L379" s="663"/>
      <c r="M379" s="322"/>
      <c r="N379" s="663"/>
      <c r="O379" s="71"/>
      <c r="P379" s="71"/>
      <c r="Q379" s="71"/>
      <c r="R379" s="72"/>
      <c r="S379" s="72"/>
      <c r="T379" s="71"/>
      <c r="U379" s="626"/>
      <c r="V379" s="626"/>
      <c r="W379" s="663"/>
      <c r="X379" s="75"/>
    </row>
    <row r="380" spans="1:24" ht="12.75" customHeight="1">
      <c r="A380" s="1027">
        <v>47</v>
      </c>
      <c r="B380" s="287" t="s">
        <v>83</v>
      </c>
      <c r="C380" s="922" t="s">
        <v>49</v>
      </c>
      <c r="D380" s="922"/>
      <c r="E380" s="287"/>
      <c r="F380" s="287"/>
      <c r="G380" s="287"/>
      <c r="H380" s="287"/>
      <c r="I380" s="287"/>
      <c r="J380" s="287"/>
      <c r="K380" s="106" t="s">
        <v>477</v>
      </c>
      <c r="L380" s="287" t="s">
        <v>260</v>
      </c>
      <c r="M380" s="287" t="s">
        <v>237</v>
      </c>
      <c r="N380" s="287"/>
      <c r="O380" s="969">
        <f t="shared" ref="O380:O386" si="74">Q380+T380</f>
        <v>1.5</v>
      </c>
      <c r="P380" s="969">
        <f t="shared" ref="P380:P386" si="75">(R380+S380)/2</f>
        <v>0.5</v>
      </c>
      <c r="Q380" s="969">
        <f>2*(R380+S380)/2</f>
        <v>1</v>
      </c>
      <c r="R380" s="271">
        <v>1</v>
      </c>
      <c r="S380" s="271">
        <v>0</v>
      </c>
      <c r="T380" s="212">
        <f>1*(V380+U380)/2</f>
        <v>0.5</v>
      </c>
      <c r="U380" s="891">
        <v>1</v>
      </c>
      <c r="V380" s="891">
        <v>0</v>
      </c>
      <c r="W380" s="1028"/>
      <c r="X380" s="288"/>
    </row>
    <row r="381" spans="1:24" ht="12.75" customHeight="1">
      <c r="A381" s="1017"/>
      <c r="B381" s="292"/>
      <c r="C381" s="330"/>
      <c r="D381" s="330"/>
      <c r="E381" s="292"/>
      <c r="F381" s="292"/>
      <c r="G381" s="292"/>
      <c r="H381" s="292"/>
      <c r="I381" s="292"/>
      <c r="J381" s="292"/>
      <c r="K381" s="17" t="s">
        <v>318</v>
      </c>
      <c r="L381" s="292" t="s">
        <v>260</v>
      </c>
      <c r="M381" s="292" t="s">
        <v>266</v>
      </c>
      <c r="N381" s="292"/>
      <c r="O381" s="315">
        <f t="shared" si="74"/>
        <v>1</v>
      </c>
      <c r="P381" s="315">
        <f t="shared" si="75"/>
        <v>0.5</v>
      </c>
      <c r="Q381" s="315">
        <f>2*(R381+S381)/2</f>
        <v>1</v>
      </c>
      <c r="R381" s="226">
        <v>1</v>
      </c>
      <c r="S381" s="226">
        <v>0</v>
      </c>
      <c r="T381" s="315">
        <f>1*(V381+U381)/2</f>
        <v>0</v>
      </c>
      <c r="U381" s="331">
        <v>0</v>
      </c>
      <c r="V381" s="924">
        <v>0</v>
      </c>
      <c r="W381" s="899"/>
      <c r="X381" s="972"/>
    </row>
    <row r="382" spans="1:24" ht="12.75" customHeight="1">
      <c r="A382" s="1017"/>
      <c r="B382" s="292"/>
      <c r="C382" s="330"/>
      <c r="D382" s="330"/>
      <c r="E382" s="292"/>
      <c r="F382" s="292"/>
      <c r="G382" s="292"/>
      <c r="H382" s="292"/>
      <c r="I382" s="292"/>
      <c r="J382" s="292"/>
      <c r="K382" s="8" t="s">
        <v>478</v>
      </c>
      <c r="L382" s="292" t="s">
        <v>259</v>
      </c>
      <c r="M382" s="292" t="s">
        <v>237</v>
      </c>
      <c r="N382" s="292"/>
      <c r="O382" s="315">
        <f t="shared" si="74"/>
        <v>2</v>
      </c>
      <c r="P382" s="315">
        <f t="shared" si="75"/>
        <v>1</v>
      </c>
      <c r="Q382" s="315">
        <f>2*(R382+S382)/2</f>
        <v>2</v>
      </c>
      <c r="R382" s="226">
        <v>1</v>
      </c>
      <c r="S382" s="226">
        <v>1</v>
      </c>
      <c r="T382" s="315">
        <f>1*(V382+U382)/2</f>
        <v>0</v>
      </c>
      <c r="U382" s="331">
        <v>0</v>
      </c>
      <c r="V382" s="924">
        <v>0</v>
      </c>
      <c r="W382" s="899"/>
      <c r="X382" s="972"/>
    </row>
    <row r="383" spans="1:24" ht="12.75" customHeight="1">
      <c r="A383" s="1017"/>
      <c r="B383" s="292"/>
      <c r="C383" s="330"/>
      <c r="D383" s="330"/>
      <c r="E383" s="292"/>
      <c r="F383" s="292"/>
      <c r="G383" s="292"/>
      <c r="H383" s="292"/>
      <c r="I383" s="292"/>
      <c r="J383" s="925"/>
      <c r="K383" s="354" t="s">
        <v>319</v>
      </c>
      <c r="L383" s="925" t="s">
        <v>259</v>
      </c>
      <c r="M383" s="1029" t="s">
        <v>237</v>
      </c>
      <c r="N383" s="925"/>
      <c r="O383" s="315">
        <f t="shared" si="74"/>
        <v>2</v>
      </c>
      <c r="P383" s="291">
        <f t="shared" si="75"/>
        <v>1</v>
      </c>
      <c r="Q383" s="315">
        <f>2*(R383+S383)/2</f>
        <v>2</v>
      </c>
      <c r="R383" s="316">
        <v>1</v>
      </c>
      <c r="S383" s="226">
        <v>1</v>
      </c>
      <c r="T383" s="315">
        <f>1*(U383+V383)/2</f>
        <v>0</v>
      </c>
      <c r="U383" s="1030">
        <v>0</v>
      </c>
      <c r="V383" s="1031">
        <v>0</v>
      </c>
      <c r="W383" s="899"/>
      <c r="X383" s="972"/>
    </row>
    <row r="384" spans="1:24" ht="12.75" customHeight="1">
      <c r="A384" s="1017"/>
      <c r="B384" s="292"/>
      <c r="C384" s="330"/>
      <c r="D384" s="330"/>
      <c r="E384" s="292"/>
      <c r="F384" s="292"/>
      <c r="G384" s="292"/>
      <c r="H384" s="292"/>
      <c r="I384" s="292"/>
      <c r="J384" s="292"/>
      <c r="K384" s="8" t="s">
        <v>320</v>
      </c>
      <c r="L384" s="292" t="s">
        <v>250</v>
      </c>
      <c r="M384" s="926" t="s">
        <v>162</v>
      </c>
      <c r="N384" s="292"/>
      <c r="O384" s="971">
        <f t="shared" si="74"/>
        <v>5</v>
      </c>
      <c r="P384" s="291">
        <f t="shared" si="75"/>
        <v>2</v>
      </c>
      <c r="Q384" s="971">
        <f>2.5*(R384+S384)/2</f>
        <v>5</v>
      </c>
      <c r="R384" s="226">
        <v>2</v>
      </c>
      <c r="S384" s="226">
        <v>2</v>
      </c>
      <c r="T384" s="272">
        <f>1.5*(U384+V384)/2</f>
        <v>0</v>
      </c>
      <c r="U384" s="331">
        <v>0</v>
      </c>
      <c r="V384" s="331">
        <v>0</v>
      </c>
      <c r="W384" s="292"/>
      <c r="X384" s="290"/>
    </row>
    <row r="385" spans="1:24" ht="12.75" customHeight="1">
      <c r="A385" s="1017"/>
      <c r="B385" s="292"/>
      <c r="C385" s="330"/>
      <c r="D385" s="330"/>
      <c r="E385" s="292"/>
      <c r="F385" s="292"/>
      <c r="G385" s="292"/>
      <c r="H385" s="292"/>
      <c r="I385" s="292"/>
      <c r="J385" s="292"/>
      <c r="K385" s="17" t="s">
        <v>321</v>
      </c>
      <c r="L385" s="292" t="s">
        <v>250</v>
      </c>
      <c r="M385" s="292" t="s">
        <v>257</v>
      </c>
      <c r="N385" s="292"/>
      <c r="O385" s="971">
        <f t="shared" si="74"/>
        <v>2.5</v>
      </c>
      <c r="P385" s="291">
        <f t="shared" si="75"/>
        <v>1</v>
      </c>
      <c r="Q385" s="971">
        <f>2.5*(R385+S385)/2</f>
        <v>2.5</v>
      </c>
      <c r="R385" s="226">
        <v>0</v>
      </c>
      <c r="S385" s="226">
        <v>2</v>
      </c>
      <c r="T385" s="272">
        <f>1.5*(U385+V385)/2</f>
        <v>0</v>
      </c>
      <c r="U385" s="331">
        <v>0</v>
      </c>
      <c r="V385" s="924">
        <v>0</v>
      </c>
      <c r="W385" s="292"/>
      <c r="X385" s="290"/>
    </row>
    <row r="386" spans="1:24" ht="12.75" customHeight="1" thickBot="1">
      <c r="A386" s="1017"/>
      <c r="B386" s="292"/>
      <c r="C386" s="330"/>
      <c r="D386" s="330"/>
      <c r="E386" s="292"/>
      <c r="F386" s="292"/>
      <c r="G386" s="292"/>
      <c r="H386" s="292"/>
      <c r="I386" s="292"/>
      <c r="J386" s="292"/>
      <c r="K386" s="8" t="s">
        <v>265</v>
      </c>
      <c r="L386" s="899" t="s">
        <v>260</v>
      </c>
      <c r="M386" s="899" t="s">
        <v>266</v>
      </c>
      <c r="N386" s="899"/>
      <c r="O386" s="315">
        <f t="shared" si="74"/>
        <v>2</v>
      </c>
      <c r="P386" s="315">
        <f t="shared" si="75"/>
        <v>1</v>
      </c>
      <c r="Q386" s="315">
        <f>2*(R386+S386)/2</f>
        <v>2</v>
      </c>
      <c r="R386" s="214">
        <v>0</v>
      </c>
      <c r="S386" s="214">
        <v>2</v>
      </c>
      <c r="T386" s="315">
        <f>1*(V386+U386)/2</f>
        <v>0</v>
      </c>
      <c r="U386" s="215">
        <v>0</v>
      </c>
      <c r="V386" s="215">
        <v>0</v>
      </c>
      <c r="W386" s="292"/>
      <c r="X386" s="290"/>
    </row>
    <row r="387" spans="1:24" ht="12.75" customHeight="1" thickBot="1">
      <c r="A387" s="1032"/>
      <c r="B387" s="913"/>
      <c r="C387" s="914"/>
      <c r="D387" s="914"/>
      <c r="E387" s="913"/>
      <c r="F387" s="913"/>
      <c r="G387" s="913"/>
      <c r="H387" s="913"/>
      <c r="I387" s="913"/>
      <c r="J387" s="913"/>
      <c r="K387" s="914"/>
      <c r="L387" s="913"/>
      <c r="M387" s="1033"/>
      <c r="N387" s="309"/>
      <c r="O387" s="111">
        <f>SUM(O380:O386)</f>
        <v>16</v>
      </c>
      <c r="P387" s="111">
        <f>SUM(P380:P386)</f>
        <v>7</v>
      </c>
      <c r="Q387" s="111">
        <f>SUM(Q380:Q386)</f>
        <v>15.5</v>
      </c>
      <c r="R387" s="317"/>
      <c r="S387" s="275"/>
      <c r="T387" s="111">
        <f>SUM(T380:T386)</f>
        <v>0.5</v>
      </c>
      <c r="U387" s="1034"/>
      <c r="V387" s="1035"/>
      <c r="W387" s="1036"/>
      <c r="X387" s="314">
        <f>SUM(X380:X381)</f>
        <v>0</v>
      </c>
    </row>
    <row r="388" spans="1:24" ht="12.75" customHeight="1" thickBot="1">
      <c r="A388" s="865"/>
      <c r="B388" s="199"/>
      <c r="C388" s="199"/>
      <c r="D388" s="199"/>
      <c r="E388" s="682"/>
      <c r="F388" s="682"/>
      <c r="G388" s="866"/>
      <c r="H388" s="866"/>
      <c r="I388" s="657"/>
      <c r="J388" s="657"/>
      <c r="K388" s="656"/>
      <c r="L388" s="657"/>
      <c r="M388" s="657"/>
      <c r="N388" s="657"/>
      <c r="O388" s="658"/>
      <c r="P388" s="658"/>
      <c r="Q388" s="658"/>
      <c r="R388" s="44"/>
      <c r="S388" s="44"/>
      <c r="T388" s="658"/>
      <c r="U388" s="649"/>
      <c r="V388" s="649"/>
      <c r="W388" s="869"/>
      <c r="X388" s="869"/>
    </row>
    <row r="389" spans="1:24" ht="12.75" customHeight="1">
      <c r="A389" s="870">
        <v>48</v>
      </c>
      <c r="B389" s="37" t="s">
        <v>85</v>
      </c>
      <c r="C389" s="930" t="s">
        <v>322</v>
      </c>
      <c r="D389" s="930"/>
      <c r="E389" s="841" t="s">
        <v>85</v>
      </c>
      <c r="F389" s="842" t="s">
        <v>225</v>
      </c>
      <c r="G389" s="841">
        <v>25</v>
      </c>
      <c r="H389" s="841" t="s">
        <v>234</v>
      </c>
      <c r="I389" s="839"/>
      <c r="J389" s="839"/>
      <c r="K389" s="840" t="s">
        <v>235</v>
      </c>
      <c r="L389" s="841" t="s">
        <v>236</v>
      </c>
      <c r="M389" s="841" t="s">
        <v>36</v>
      </c>
      <c r="N389" s="348"/>
      <c r="O389" s="212">
        <f t="shared" ref="O389:O397" si="76">Q389+T389</f>
        <v>0.5</v>
      </c>
      <c r="P389" s="212">
        <f t="shared" ref="P389:P397" si="77">(R389+S389)/2</f>
        <v>0</v>
      </c>
      <c r="Q389" s="212">
        <f t="shared" ref="Q389:Q397" si="78">2*(R389+S389)/2</f>
        <v>0</v>
      </c>
      <c r="R389" s="9">
        <v>0</v>
      </c>
      <c r="S389" s="9">
        <v>0</v>
      </c>
      <c r="T389" s="212">
        <f t="shared" ref="T389:T397" si="79">1*(U389+V389)/2</f>
        <v>0.5</v>
      </c>
      <c r="U389" s="891">
        <v>0</v>
      </c>
      <c r="V389" s="1037">
        <v>1</v>
      </c>
      <c r="W389" s="98" t="s">
        <v>88</v>
      </c>
      <c r="X389" s="433">
        <v>2</v>
      </c>
    </row>
    <row r="390" spans="1:24" ht="12.75" customHeight="1">
      <c r="A390" s="378"/>
      <c r="B390" s="843"/>
      <c r="C390" s="936"/>
      <c r="D390" s="936"/>
      <c r="E390" s="845"/>
      <c r="F390" s="846"/>
      <c r="G390" s="845"/>
      <c r="H390" s="845"/>
      <c r="I390" s="217"/>
      <c r="J390" s="217"/>
      <c r="K390" s="328" t="s">
        <v>235</v>
      </c>
      <c r="L390" s="329" t="s">
        <v>236</v>
      </c>
      <c r="M390" s="329" t="s">
        <v>39</v>
      </c>
      <c r="N390" s="12"/>
      <c r="O390" s="15">
        <f t="shared" si="76"/>
        <v>1</v>
      </c>
      <c r="P390" s="15">
        <f t="shared" si="77"/>
        <v>0</v>
      </c>
      <c r="Q390" s="15">
        <f t="shared" si="78"/>
        <v>0</v>
      </c>
      <c r="R390" s="10">
        <v>0</v>
      </c>
      <c r="S390" s="10">
        <v>0</v>
      </c>
      <c r="T390" s="15">
        <f t="shared" si="79"/>
        <v>1</v>
      </c>
      <c r="U390" s="306">
        <v>2</v>
      </c>
      <c r="V390" s="943">
        <v>0</v>
      </c>
      <c r="W390" s="12" t="s">
        <v>154</v>
      </c>
      <c r="X390" s="63">
        <v>1.5</v>
      </c>
    </row>
    <row r="391" spans="1:24" ht="12.75" customHeight="1">
      <c r="A391" s="62"/>
      <c r="B391" s="12"/>
      <c r="C391" s="8"/>
      <c r="D391" s="8"/>
      <c r="E391" s="12"/>
      <c r="F391" s="12"/>
      <c r="G391" s="12"/>
      <c r="H391" s="12"/>
      <c r="I391" s="12"/>
      <c r="J391" s="217"/>
      <c r="K391" s="1038" t="s">
        <v>479</v>
      </c>
      <c r="L391" s="845" t="s">
        <v>275</v>
      </c>
      <c r="M391" s="845" t="s">
        <v>36</v>
      </c>
      <c r="N391" s="217"/>
      <c r="O391" s="99">
        <f t="shared" si="76"/>
        <v>1.5</v>
      </c>
      <c r="P391" s="99">
        <f t="shared" si="77"/>
        <v>0</v>
      </c>
      <c r="Q391" s="99">
        <f t="shared" si="78"/>
        <v>0</v>
      </c>
      <c r="R391" s="21">
        <v>0</v>
      </c>
      <c r="S391" s="21">
        <v>0</v>
      </c>
      <c r="T391" s="15">
        <f t="shared" si="79"/>
        <v>1.5</v>
      </c>
      <c r="U391" s="937">
        <v>1</v>
      </c>
      <c r="V391" s="1039">
        <v>2</v>
      </c>
      <c r="W391" s="353"/>
      <c r="X391" s="70"/>
    </row>
    <row r="392" spans="1:24" ht="12.75" customHeight="1">
      <c r="A392" s="62"/>
      <c r="B392" s="12"/>
      <c r="C392" s="8"/>
      <c r="D392" s="8"/>
      <c r="E392" s="12"/>
      <c r="F392" s="12"/>
      <c r="G392" s="12"/>
      <c r="H392" s="12"/>
      <c r="I392" s="12"/>
      <c r="J392" s="12"/>
      <c r="K392" s="942" t="s">
        <v>480</v>
      </c>
      <c r="L392" s="329" t="s">
        <v>227</v>
      </c>
      <c r="M392" s="329" t="s">
        <v>58</v>
      </c>
      <c r="N392" s="12"/>
      <c r="O392" s="15">
        <f t="shared" si="76"/>
        <v>2</v>
      </c>
      <c r="P392" s="15">
        <f t="shared" si="77"/>
        <v>0</v>
      </c>
      <c r="Q392" s="15">
        <f t="shared" si="78"/>
        <v>0</v>
      </c>
      <c r="R392" s="10">
        <v>0</v>
      </c>
      <c r="S392" s="10">
        <v>0</v>
      </c>
      <c r="T392" s="15">
        <f t="shared" si="79"/>
        <v>2</v>
      </c>
      <c r="U392" s="306">
        <v>0</v>
      </c>
      <c r="V392" s="943">
        <v>4</v>
      </c>
      <c r="W392" s="932"/>
      <c r="X392" s="885"/>
    </row>
    <row r="393" spans="1:24" ht="12.75" customHeight="1">
      <c r="A393" s="352"/>
      <c r="B393" s="353"/>
      <c r="C393" s="354"/>
      <c r="D393" s="354"/>
      <c r="E393" s="353"/>
      <c r="F393" s="353"/>
      <c r="G393" s="353"/>
      <c r="H393" s="353"/>
      <c r="I393" s="12"/>
      <c r="J393" s="12"/>
      <c r="K393" s="942" t="s">
        <v>481</v>
      </c>
      <c r="L393" s="329" t="s">
        <v>240</v>
      </c>
      <c r="M393" s="329" t="s">
        <v>31</v>
      </c>
      <c r="N393" s="12"/>
      <c r="O393" s="15">
        <f t="shared" si="76"/>
        <v>0.5</v>
      </c>
      <c r="P393" s="15">
        <f t="shared" si="77"/>
        <v>0</v>
      </c>
      <c r="Q393" s="15">
        <f t="shared" si="78"/>
        <v>0</v>
      </c>
      <c r="R393" s="10">
        <v>0</v>
      </c>
      <c r="S393" s="10">
        <v>0</v>
      </c>
      <c r="T393" s="15">
        <f t="shared" si="79"/>
        <v>0.5</v>
      </c>
      <c r="U393" s="306">
        <v>1</v>
      </c>
      <c r="V393" s="943">
        <v>0</v>
      </c>
      <c r="W393" s="12"/>
      <c r="X393" s="63"/>
    </row>
    <row r="394" spans="1:24" ht="12.75" customHeight="1">
      <c r="A394" s="352"/>
      <c r="B394" s="353"/>
      <c r="C394" s="354"/>
      <c r="D394" s="354"/>
      <c r="E394" s="353"/>
      <c r="F394" s="353"/>
      <c r="G394" s="353"/>
      <c r="H394" s="353"/>
      <c r="I394" s="130"/>
      <c r="J394" s="130"/>
      <c r="K394" s="17" t="s">
        <v>323</v>
      </c>
      <c r="L394" s="3" t="s">
        <v>324</v>
      </c>
      <c r="M394" s="3" t="s">
        <v>31</v>
      </c>
      <c r="N394" s="318"/>
      <c r="O394" s="235">
        <f>Q394+T394</f>
        <v>2</v>
      </c>
      <c r="P394" s="15">
        <f>(R394+S394)/2</f>
        <v>0</v>
      </c>
      <c r="Q394" s="15">
        <f>2*(R394+S394)/2</f>
        <v>0</v>
      </c>
      <c r="R394" s="14">
        <v>0</v>
      </c>
      <c r="S394" s="14">
        <v>0</v>
      </c>
      <c r="T394" s="15">
        <f>1*(U394+V394)/2</f>
        <v>2</v>
      </c>
      <c r="U394" s="319">
        <v>2</v>
      </c>
      <c r="V394" s="320">
        <v>2</v>
      </c>
      <c r="W394" s="12"/>
      <c r="X394" s="63"/>
    </row>
    <row r="395" spans="1:24" ht="12.75" customHeight="1">
      <c r="A395" s="62"/>
      <c r="B395" s="12"/>
      <c r="C395" s="8"/>
      <c r="D395" s="8"/>
      <c r="E395" s="12"/>
      <c r="F395" s="12"/>
      <c r="G395" s="12"/>
      <c r="H395" s="12"/>
      <c r="I395" s="130"/>
      <c r="J395" s="130"/>
      <c r="K395" s="17" t="s">
        <v>323</v>
      </c>
      <c r="L395" s="3" t="s">
        <v>325</v>
      </c>
      <c r="M395" s="3" t="s">
        <v>36</v>
      </c>
      <c r="N395" s="318"/>
      <c r="O395" s="235">
        <f t="shared" si="76"/>
        <v>2</v>
      </c>
      <c r="P395" s="15">
        <f t="shared" si="77"/>
        <v>0</v>
      </c>
      <c r="Q395" s="15">
        <f t="shared" si="78"/>
        <v>0</v>
      </c>
      <c r="R395" s="14">
        <v>0</v>
      </c>
      <c r="S395" s="14">
        <v>0</v>
      </c>
      <c r="T395" s="15">
        <f t="shared" si="79"/>
        <v>2</v>
      </c>
      <c r="U395" s="319">
        <v>2</v>
      </c>
      <c r="V395" s="320">
        <v>2</v>
      </c>
      <c r="W395" s="12"/>
      <c r="X395" s="63"/>
    </row>
    <row r="396" spans="1:24" ht="12.75" customHeight="1">
      <c r="A396" s="873"/>
      <c r="B396" s="205"/>
      <c r="C396" s="205"/>
      <c r="D396" s="205"/>
      <c r="E396" s="874"/>
      <c r="F396" s="874"/>
      <c r="G396" s="355"/>
      <c r="H396" s="355"/>
      <c r="I396" s="355"/>
      <c r="J396" s="355"/>
      <c r="K396" s="17" t="s">
        <v>323</v>
      </c>
      <c r="L396" s="3" t="s">
        <v>325</v>
      </c>
      <c r="M396" s="3" t="s">
        <v>326</v>
      </c>
      <c r="N396" s="318"/>
      <c r="O396" s="235">
        <f t="shared" si="76"/>
        <v>2</v>
      </c>
      <c r="P396" s="15">
        <f t="shared" si="77"/>
        <v>0</v>
      </c>
      <c r="Q396" s="15">
        <f t="shared" si="78"/>
        <v>0</v>
      </c>
      <c r="R396" s="14">
        <v>0</v>
      </c>
      <c r="S396" s="14">
        <v>0</v>
      </c>
      <c r="T396" s="15">
        <f t="shared" si="79"/>
        <v>2</v>
      </c>
      <c r="U396" s="319">
        <v>2</v>
      </c>
      <c r="V396" s="320">
        <v>2</v>
      </c>
      <c r="W396" s="17"/>
      <c r="X396" s="402"/>
    </row>
    <row r="397" spans="1:24" ht="12.75" customHeight="1" thickBot="1">
      <c r="A397" s="1040"/>
      <c r="B397" s="321"/>
      <c r="C397" s="321"/>
      <c r="D397" s="321"/>
      <c r="E397" s="1041"/>
      <c r="F397" s="1041"/>
      <c r="G397" s="397"/>
      <c r="H397" s="397"/>
      <c r="I397" s="397"/>
      <c r="J397" s="397"/>
      <c r="K397" s="332" t="s">
        <v>323</v>
      </c>
      <c r="L397" s="1042" t="s">
        <v>327</v>
      </c>
      <c r="M397" s="1043" t="s">
        <v>30</v>
      </c>
      <c r="N397" s="353"/>
      <c r="O397" s="643">
        <f t="shared" si="76"/>
        <v>1</v>
      </c>
      <c r="P397" s="65">
        <f t="shared" si="77"/>
        <v>0</v>
      </c>
      <c r="Q397" s="65">
        <f t="shared" si="78"/>
        <v>0</v>
      </c>
      <c r="R397" s="16">
        <v>0</v>
      </c>
      <c r="S397" s="16">
        <v>0</v>
      </c>
      <c r="T397" s="65">
        <f t="shared" si="79"/>
        <v>1</v>
      </c>
      <c r="U397" s="1044">
        <v>1</v>
      </c>
      <c r="V397" s="1045">
        <v>1</v>
      </c>
      <c r="W397" s="332"/>
      <c r="X397" s="545"/>
    </row>
    <row r="398" spans="1:24" ht="12.75" customHeight="1" thickBot="1">
      <c r="A398" s="815"/>
      <c r="B398" s="34"/>
      <c r="C398" s="34"/>
      <c r="D398" s="34"/>
      <c r="E398" s="759"/>
      <c r="F398" s="759"/>
      <c r="G398" s="436"/>
      <c r="H398" s="436"/>
      <c r="I398" s="436"/>
      <c r="J398" s="436"/>
      <c r="K398" s="1046"/>
      <c r="L398" s="1047"/>
      <c r="M398" s="881"/>
      <c r="N398" s="359"/>
      <c r="O398" s="100">
        <f>SUM(O389:O397)</f>
        <v>12.5</v>
      </c>
      <c r="P398" s="100">
        <f>SUM(P389:P397)</f>
        <v>0</v>
      </c>
      <c r="Q398" s="100">
        <f>SUM(Q389:Q397)</f>
        <v>0</v>
      </c>
      <c r="R398" s="101"/>
      <c r="S398" s="102"/>
      <c r="T398" s="100">
        <f>SUM(T389:T397)</f>
        <v>12.5</v>
      </c>
      <c r="U398" s="394"/>
      <c r="V398" s="395"/>
      <c r="W398" s="599"/>
      <c r="X398" s="105">
        <f>SUM(X389:X397)</f>
        <v>3.5</v>
      </c>
    </row>
    <row r="399" spans="1:24" ht="12.75" customHeight="1" thickBot="1">
      <c r="A399" s="663"/>
      <c r="B399" s="663"/>
      <c r="C399" s="73"/>
      <c r="D399" s="73"/>
      <c r="E399" s="663"/>
      <c r="F399" s="663"/>
      <c r="G399" s="663"/>
      <c r="H399" s="663"/>
      <c r="I399" s="663"/>
      <c r="J399" s="663"/>
      <c r="K399" s="73"/>
      <c r="L399" s="663"/>
      <c r="M399" s="663"/>
      <c r="N399" s="663"/>
      <c r="O399" s="664"/>
      <c r="P399" s="664"/>
      <c r="Q399" s="664"/>
      <c r="R399" s="72"/>
      <c r="S399" s="72"/>
      <c r="T399" s="664"/>
      <c r="U399" s="626"/>
      <c r="V399" s="626"/>
      <c r="W399" s="322"/>
      <c r="X399" s="75"/>
    </row>
    <row r="400" spans="1:24" ht="12.75" customHeight="1">
      <c r="A400" s="870">
        <v>49</v>
      </c>
      <c r="B400" s="323" t="s">
        <v>85</v>
      </c>
      <c r="C400" s="37" t="s">
        <v>328</v>
      </c>
      <c r="D400" s="37"/>
      <c r="E400" s="841" t="s">
        <v>85</v>
      </c>
      <c r="F400" s="842" t="s">
        <v>225</v>
      </c>
      <c r="G400" s="841">
        <v>20</v>
      </c>
      <c r="H400" s="841" t="s">
        <v>234</v>
      </c>
      <c r="I400" s="348"/>
      <c r="J400" s="348"/>
      <c r="K400" s="930" t="s">
        <v>285</v>
      </c>
      <c r="L400" s="841" t="s">
        <v>236</v>
      </c>
      <c r="M400" s="1048" t="s">
        <v>36</v>
      </c>
      <c r="N400" s="348"/>
      <c r="O400" s="611">
        <f t="shared" ref="O400:O405" si="80">Q400+T400</f>
        <v>1</v>
      </c>
      <c r="P400" s="212">
        <f t="shared" ref="P400:P405" si="81">(R400+S400)/2</f>
        <v>0</v>
      </c>
      <c r="Q400" s="212">
        <f t="shared" ref="Q400:Q405" si="82">2*(R400+S400)/2</f>
        <v>0</v>
      </c>
      <c r="R400" s="9">
        <v>0</v>
      </c>
      <c r="S400" s="9">
        <v>0</v>
      </c>
      <c r="T400" s="212">
        <f t="shared" ref="T400:T405" si="83">1*(U400+V400)/2</f>
        <v>1</v>
      </c>
      <c r="U400" s="891">
        <v>1</v>
      </c>
      <c r="V400" s="1037">
        <v>1</v>
      </c>
      <c r="W400" s="98" t="s">
        <v>88</v>
      </c>
      <c r="X400" s="433">
        <v>1</v>
      </c>
    </row>
    <row r="401" spans="1:24" ht="12.75" customHeight="1">
      <c r="A401" s="62"/>
      <c r="B401" s="12"/>
      <c r="C401" s="8"/>
      <c r="D401" s="8"/>
      <c r="E401" s="12"/>
      <c r="F401" s="12"/>
      <c r="G401" s="12"/>
      <c r="H401" s="12"/>
      <c r="I401" s="12"/>
      <c r="J401" s="12"/>
      <c r="K401" s="942" t="s">
        <v>285</v>
      </c>
      <c r="L401" s="329" t="s">
        <v>236</v>
      </c>
      <c r="M401" s="1003" t="s">
        <v>58</v>
      </c>
      <c r="N401" s="12"/>
      <c r="O401" s="618">
        <f t="shared" si="80"/>
        <v>1</v>
      </c>
      <c r="P401" s="15">
        <f t="shared" si="81"/>
        <v>0</v>
      </c>
      <c r="Q401" s="15">
        <f t="shared" si="82"/>
        <v>0</v>
      </c>
      <c r="R401" s="10">
        <v>0</v>
      </c>
      <c r="S401" s="10">
        <v>0</v>
      </c>
      <c r="T401" s="15">
        <f t="shared" si="83"/>
        <v>1</v>
      </c>
      <c r="U401" s="306">
        <v>2</v>
      </c>
      <c r="V401" s="943">
        <v>0</v>
      </c>
      <c r="W401" s="12" t="s">
        <v>87</v>
      </c>
      <c r="X401" s="63">
        <v>0.5</v>
      </c>
    </row>
    <row r="402" spans="1:24" ht="12.75" customHeight="1">
      <c r="A402" s="62"/>
      <c r="B402" s="12"/>
      <c r="C402" s="8"/>
      <c r="D402" s="8"/>
      <c r="E402" s="12"/>
      <c r="F402" s="12"/>
      <c r="G402" s="12"/>
      <c r="H402" s="12"/>
      <c r="I402" s="12"/>
      <c r="J402" s="12"/>
      <c r="K402" s="942" t="s">
        <v>285</v>
      </c>
      <c r="L402" s="329" t="s">
        <v>236</v>
      </c>
      <c r="M402" s="1003" t="s">
        <v>39</v>
      </c>
      <c r="N402" s="12"/>
      <c r="O402" s="618">
        <f t="shared" si="80"/>
        <v>1</v>
      </c>
      <c r="P402" s="15">
        <f t="shared" si="81"/>
        <v>0</v>
      </c>
      <c r="Q402" s="15">
        <f t="shared" si="82"/>
        <v>0</v>
      </c>
      <c r="R402" s="10">
        <v>0</v>
      </c>
      <c r="S402" s="10">
        <v>0</v>
      </c>
      <c r="T402" s="15">
        <f t="shared" si="83"/>
        <v>1</v>
      </c>
      <c r="U402" s="306">
        <v>0</v>
      </c>
      <c r="V402" s="943">
        <v>2</v>
      </c>
      <c r="W402" s="353" t="s">
        <v>231</v>
      </c>
      <c r="X402" s="70">
        <v>1</v>
      </c>
    </row>
    <row r="403" spans="1:24" ht="12.75" customHeight="1">
      <c r="A403" s="62"/>
      <c r="B403" s="12"/>
      <c r="C403" s="8"/>
      <c r="D403" s="8"/>
      <c r="E403" s="12"/>
      <c r="F403" s="12"/>
      <c r="G403" s="12"/>
      <c r="H403" s="12"/>
      <c r="I403" s="12"/>
      <c r="J403" s="12"/>
      <c r="K403" s="328" t="s">
        <v>482</v>
      </c>
      <c r="L403" s="329" t="s">
        <v>236</v>
      </c>
      <c r="M403" s="1003" t="s">
        <v>36</v>
      </c>
      <c r="N403" s="12"/>
      <c r="O403" s="618">
        <f t="shared" si="80"/>
        <v>1.5</v>
      </c>
      <c r="P403" s="15">
        <f t="shared" si="81"/>
        <v>0</v>
      </c>
      <c r="Q403" s="15">
        <f t="shared" si="82"/>
        <v>0</v>
      </c>
      <c r="R403" s="10">
        <v>0</v>
      </c>
      <c r="S403" s="10">
        <v>0</v>
      </c>
      <c r="T403" s="15">
        <f t="shared" si="83"/>
        <v>1.5</v>
      </c>
      <c r="U403" s="306">
        <v>2</v>
      </c>
      <c r="V403" s="943">
        <v>1</v>
      </c>
      <c r="W403" s="353"/>
      <c r="X403" s="70"/>
    </row>
    <row r="404" spans="1:24" ht="12.75" customHeight="1">
      <c r="A404" s="62"/>
      <c r="B404" s="12"/>
      <c r="C404" s="8"/>
      <c r="D404" s="8"/>
      <c r="E404" s="12"/>
      <c r="F404" s="12"/>
      <c r="G404" s="12"/>
      <c r="H404" s="12"/>
      <c r="I404" s="12"/>
      <c r="J404" s="12"/>
      <c r="K404" s="328" t="s">
        <v>483</v>
      </c>
      <c r="L404" s="329" t="s">
        <v>236</v>
      </c>
      <c r="M404" s="1003" t="s">
        <v>58</v>
      </c>
      <c r="N404" s="12"/>
      <c r="O404" s="618">
        <f t="shared" si="80"/>
        <v>2</v>
      </c>
      <c r="P404" s="15">
        <f t="shared" si="81"/>
        <v>0</v>
      </c>
      <c r="Q404" s="15">
        <f t="shared" si="82"/>
        <v>0</v>
      </c>
      <c r="R404" s="10">
        <v>0</v>
      </c>
      <c r="S404" s="10">
        <v>0</v>
      </c>
      <c r="T404" s="15">
        <f t="shared" si="83"/>
        <v>2</v>
      </c>
      <c r="U404" s="306">
        <v>4</v>
      </c>
      <c r="V404" s="943">
        <v>0</v>
      </c>
      <c r="W404" s="17"/>
      <c r="X404" s="443"/>
    </row>
    <row r="405" spans="1:24" ht="12.75" customHeight="1">
      <c r="A405" s="62"/>
      <c r="B405" s="12"/>
      <c r="C405" s="8"/>
      <c r="D405" s="8"/>
      <c r="E405" s="12"/>
      <c r="F405" s="12"/>
      <c r="G405" s="12"/>
      <c r="H405" s="12"/>
      <c r="I405" s="12"/>
      <c r="J405" s="353"/>
      <c r="K405" s="1049" t="s">
        <v>484</v>
      </c>
      <c r="L405" s="1050" t="s">
        <v>227</v>
      </c>
      <c r="M405" s="1043" t="s">
        <v>36</v>
      </c>
      <c r="N405" s="353"/>
      <c r="O405" s="643">
        <f t="shared" si="80"/>
        <v>1</v>
      </c>
      <c r="P405" s="65">
        <f t="shared" si="81"/>
        <v>0</v>
      </c>
      <c r="Q405" s="65">
        <f t="shared" si="82"/>
        <v>0</v>
      </c>
      <c r="R405" s="16">
        <v>0</v>
      </c>
      <c r="S405" s="16">
        <v>0</v>
      </c>
      <c r="T405" s="65">
        <f t="shared" si="83"/>
        <v>1</v>
      </c>
      <c r="U405" s="1044">
        <v>1</v>
      </c>
      <c r="V405" s="1045">
        <v>1</v>
      </c>
      <c r="W405" s="713"/>
      <c r="X405" s="63"/>
    </row>
    <row r="406" spans="1:24" ht="12.75" customHeight="1">
      <c r="A406" s="352"/>
      <c r="B406" s="354"/>
      <c r="C406" s="354"/>
      <c r="D406" s="354"/>
      <c r="E406" s="353"/>
      <c r="F406" s="353"/>
      <c r="G406" s="353"/>
      <c r="H406" s="353"/>
      <c r="I406" s="353"/>
      <c r="J406" s="353"/>
      <c r="K406" s="328" t="s">
        <v>485</v>
      </c>
      <c r="L406" s="329" t="s">
        <v>275</v>
      </c>
      <c r="M406" s="329" t="s">
        <v>36</v>
      </c>
      <c r="N406" s="12"/>
      <c r="O406" s="15">
        <f>Q406+T406</f>
        <v>2</v>
      </c>
      <c r="P406" s="15">
        <f>(R406+S406)/2</f>
        <v>0</v>
      </c>
      <c r="Q406" s="15">
        <f>2*(R406+S406)/2</f>
        <v>0</v>
      </c>
      <c r="R406" s="10">
        <v>0</v>
      </c>
      <c r="S406" s="10">
        <v>0</v>
      </c>
      <c r="T406" s="15">
        <f>1*(U406+V406)/2</f>
        <v>2</v>
      </c>
      <c r="U406" s="306">
        <v>2</v>
      </c>
      <c r="V406" s="306">
        <v>2</v>
      </c>
      <c r="W406" s="12"/>
      <c r="X406" s="885"/>
    </row>
    <row r="407" spans="1:24" ht="12.75" customHeight="1" thickBot="1">
      <c r="A407" s="352"/>
      <c r="B407" s="354"/>
      <c r="C407" s="354"/>
      <c r="D407" s="354"/>
      <c r="E407" s="353"/>
      <c r="F407" s="353"/>
      <c r="G407" s="353"/>
      <c r="H407" s="353"/>
      <c r="I407" s="353"/>
      <c r="J407" s="12"/>
      <c r="K407" s="328" t="s">
        <v>486</v>
      </c>
      <c r="L407" s="329" t="s">
        <v>236</v>
      </c>
      <c r="M407" s="329" t="s">
        <v>58</v>
      </c>
      <c r="N407" s="12"/>
      <c r="O407" s="65">
        <f>Q407+T407</f>
        <v>4</v>
      </c>
      <c r="P407" s="65">
        <f>(R407+S407)/2</f>
        <v>0</v>
      </c>
      <c r="Q407" s="65">
        <f>2*(R407+S407)/2</f>
        <v>0</v>
      </c>
      <c r="R407" s="10">
        <v>0</v>
      </c>
      <c r="S407" s="10">
        <v>0</v>
      </c>
      <c r="T407" s="65">
        <f>1*(U407+V407)/2</f>
        <v>4</v>
      </c>
      <c r="U407" s="306">
        <v>4</v>
      </c>
      <c r="V407" s="306">
        <v>4</v>
      </c>
      <c r="W407" s="12"/>
      <c r="X407" s="1051"/>
    </row>
    <row r="408" spans="1:24" ht="12.75" customHeight="1" thickBot="1">
      <c r="A408" s="435"/>
      <c r="B408" s="415"/>
      <c r="C408" s="32"/>
      <c r="D408" s="32"/>
      <c r="E408" s="415"/>
      <c r="F408" s="415"/>
      <c r="G408" s="415"/>
      <c r="H408" s="415"/>
      <c r="I408" s="415"/>
      <c r="J408" s="1052"/>
      <c r="K408" s="1053"/>
      <c r="L408" s="108"/>
      <c r="M408" s="996"/>
      <c r="N408" s="335"/>
      <c r="O408" s="100">
        <f>SUM(O400:O407)</f>
        <v>13.5</v>
      </c>
      <c r="P408" s="100">
        <f>SUM(P400:P407)</f>
        <v>0</v>
      </c>
      <c r="Q408" s="100">
        <f>SUM(Q400:Q407)</f>
        <v>0</v>
      </c>
      <c r="R408" s="237"/>
      <c r="S408" s="324"/>
      <c r="T408" s="100">
        <f>SUM(T400:T407)</f>
        <v>13.5</v>
      </c>
      <c r="U408" s="115"/>
      <c r="V408" s="128"/>
      <c r="W408" s="325"/>
      <c r="X408" s="105">
        <f>SUM(X400:X405)</f>
        <v>2.5</v>
      </c>
    </row>
    <row r="409" spans="1:24" ht="12.75" customHeight="1" thickBot="1">
      <c r="A409" s="663"/>
      <c r="B409" s="835"/>
      <c r="C409" s="1054"/>
      <c r="D409" s="1054"/>
      <c r="E409" s="884"/>
      <c r="F409" s="1055"/>
      <c r="G409" s="884"/>
      <c r="H409" s="322"/>
      <c r="I409" s="322"/>
      <c r="J409" s="322"/>
      <c r="K409" s="73"/>
      <c r="L409" s="663"/>
      <c r="M409" s="663"/>
      <c r="N409" s="663"/>
      <c r="O409" s="71"/>
      <c r="P409" s="664"/>
      <c r="Q409" s="664"/>
      <c r="R409" s="72"/>
      <c r="S409" s="72"/>
      <c r="T409" s="630"/>
      <c r="U409" s="626"/>
      <c r="V409" s="626"/>
      <c r="W409" s="322"/>
      <c r="X409" s="71"/>
    </row>
    <row r="410" spans="1:24" ht="12.75" customHeight="1">
      <c r="A410" s="1056">
        <v>50</v>
      </c>
      <c r="B410" s="839" t="s">
        <v>85</v>
      </c>
      <c r="C410" s="840" t="s">
        <v>329</v>
      </c>
      <c r="D410" s="840"/>
      <c r="E410" s="841" t="s">
        <v>85</v>
      </c>
      <c r="F410" s="842" t="s">
        <v>225</v>
      </c>
      <c r="G410" s="841">
        <v>10</v>
      </c>
      <c r="H410" s="841" t="s">
        <v>234</v>
      </c>
      <c r="I410" s="839"/>
      <c r="J410" s="839"/>
      <c r="K410" s="930" t="s">
        <v>330</v>
      </c>
      <c r="L410" s="841" t="s">
        <v>227</v>
      </c>
      <c r="M410" s="841" t="s">
        <v>36</v>
      </c>
      <c r="N410" s="348"/>
      <c r="O410" s="212">
        <f t="shared" ref="O410:O418" si="84">Q410+T410</f>
        <v>1</v>
      </c>
      <c r="P410" s="212">
        <f t="shared" ref="P410:P418" si="85">(R410+S410)/2</f>
        <v>0</v>
      </c>
      <c r="Q410" s="212">
        <f t="shared" ref="Q410:Q418" si="86">2*(R410+S410)/2</f>
        <v>0</v>
      </c>
      <c r="R410" s="9">
        <v>0</v>
      </c>
      <c r="S410" s="9">
        <v>0</v>
      </c>
      <c r="T410" s="212">
        <f t="shared" ref="T410:T418" si="87">1*(U410+V410)/2</f>
        <v>1</v>
      </c>
      <c r="U410" s="891">
        <v>1</v>
      </c>
      <c r="V410" s="891">
        <v>1</v>
      </c>
      <c r="W410" s="98" t="s">
        <v>88</v>
      </c>
      <c r="X410" s="433">
        <v>1</v>
      </c>
    </row>
    <row r="411" spans="1:24" ht="12.75" customHeight="1">
      <c r="A411" s="62"/>
      <c r="B411" s="12"/>
      <c r="C411" s="8"/>
      <c r="D411" s="8"/>
      <c r="E411" s="12"/>
      <c r="F411" s="12"/>
      <c r="G411" s="12"/>
      <c r="H411" s="12"/>
      <c r="I411" s="12"/>
      <c r="J411" s="217"/>
      <c r="K411" s="936" t="s">
        <v>487</v>
      </c>
      <c r="L411" s="845" t="s">
        <v>227</v>
      </c>
      <c r="M411" s="845" t="s">
        <v>36</v>
      </c>
      <c r="N411" s="217"/>
      <c r="O411" s="131">
        <f t="shared" si="84"/>
        <v>1</v>
      </c>
      <c r="P411" s="99">
        <f t="shared" si="85"/>
        <v>0</v>
      </c>
      <c r="Q411" s="99">
        <f t="shared" si="86"/>
        <v>0</v>
      </c>
      <c r="R411" s="21">
        <v>0</v>
      </c>
      <c r="S411" s="21">
        <v>0</v>
      </c>
      <c r="T411" s="99">
        <f t="shared" si="87"/>
        <v>1</v>
      </c>
      <c r="U411" s="937">
        <v>2</v>
      </c>
      <c r="V411" s="1039">
        <v>0</v>
      </c>
      <c r="W411" s="18" t="s">
        <v>154</v>
      </c>
      <c r="X411" s="434">
        <v>1</v>
      </c>
    </row>
    <row r="412" spans="1:24" ht="12.75" customHeight="1">
      <c r="A412" s="62"/>
      <c r="B412" s="12"/>
      <c r="C412" s="8"/>
      <c r="D412" s="8"/>
      <c r="E412" s="12"/>
      <c r="F412" s="12"/>
      <c r="G412" s="12"/>
      <c r="H412" s="12"/>
      <c r="I412" s="12"/>
      <c r="J412" s="217"/>
      <c r="K412" s="936" t="s">
        <v>331</v>
      </c>
      <c r="L412" s="1057" t="s">
        <v>227</v>
      </c>
      <c r="M412" s="845" t="s">
        <v>36</v>
      </c>
      <c r="N412" s="217"/>
      <c r="O412" s="99">
        <f t="shared" si="84"/>
        <v>1</v>
      </c>
      <c r="P412" s="99">
        <f t="shared" si="85"/>
        <v>0</v>
      </c>
      <c r="Q412" s="99">
        <f t="shared" si="86"/>
        <v>0</v>
      </c>
      <c r="R412" s="21">
        <v>0</v>
      </c>
      <c r="S412" s="21">
        <v>0</v>
      </c>
      <c r="T412" s="99">
        <f t="shared" si="87"/>
        <v>1</v>
      </c>
      <c r="U412" s="937">
        <v>0</v>
      </c>
      <c r="V412" s="1039">
        <v>2</v>
      </c>
      <c r="W412" s="18" t="s">
        <v>231</v>
      </c>
      <c r="X412" s="434">
        <v>0.5</v>
      </c>
    </row>
    <row r="413" spans="1:24" ht="12.75" customHeight="1">
      <c r="A413" s="62"/>
      <c r="B413" s="12"/>
      <c r="C413" s="8"/>
      <c r="D413" s="8"/>
      <c r="E413" s="12"/>
      <c r="F413" s="12"/>
      <c r="G413" s="12"/>
      <c r="H413" s="12"/>
      <c r="I413" s="12"/>
      <c r="J413" s="12"/>
      <c r="K413" s="942" t="s">
        <v>488</v>
      </c>
      <c r="L413" s="329" t="s">
        <v>227</v>
      </c>
      <c r="M413" s="1003" t="s">
        <v>58</v>
      </c>
      <c r="N413" s="12"/>
      <c r="O413" s="618">
        <f t="shared" si="84"/>
        <v>1</v>
      </c>
      <c r="P413" s="15">
        <f t="shared" si="85"/>
        <v>0</v>
      </c>
      <c r="Q413" s="15">
        <f t="shared" si="86"/>
        <v>0</v>
      </c>
      <c r="R413" s="10">
        <v>0</v>
      </c>
      <c r="S413" s="10">
        <v>0</v>
      </c>
      <c r="T413" s="15">
        <f t="shared" si="87"/>
        <v>1</v>
      </c>
      <c r="U413" s="306">
        <v>2</v>
      </c>
      <c r="V413" s="943">
        <v>0</v>
      </c>
      <c r="W413" s="18"/>
      <c r="X413" s="434"/>
    </row>
    <row r="414" spans="1:24" ht="12.75" customHeight="1">
      <c r="A414" s="352"/>
      <c r="B414" s="12"/>
      <c r="C414" s="8"/>
      <c r="D414" s="8"/>
      <c r="E414" s="12"/>
      <c r="F414" s="12"/>
      <c r="G414" s="12"/>
      <c r="H414" s="12"/>
      <c r="I414" s="12"/>
      <c r="J414" s="217"/>
      <c r="K414" s="844" t="s">
        <v>489</v>
      </c>
      <c r="L414" s="845" t="s">
        <v>227</v>
      </c>
      <c r="M414" s="1058" t="s">
        <v>58</v>
      </c>
      <c r="N414" s="217"/>
      <c r="O414" s="131">
        <f>Q414+T414</f>
        <v>3</v>
      </c>
      <c r="P414" s="99">
        <f>(R414+S414)/2</f>
        <v>0</v>
      </c>
      <c r="Q414" s="99">
        <f>2*(R414+S414)/2</f>
        <v>0</v>
      </c>
      <c r="R414" s="21">
        <v>0</v>
      </c>
      <c r="S414" s="21">
        <v>0</v>
      </c>
      <c r="T414" s="99">
        <f>1*(U414+V414)/2</f>
        <v>3</v>
      </c>
      <c r="U414" s="937">
        <v>4</v>
      </c>
      <c r="V414" s="1039">
        <v>2</v>
      </c>
      <c r="W414" s="18"/>
      <c r="X414" s="434"/>
    </row>
    <row r="415" spans="1:24" ht="12.75" customHeight="1">
      <c r="A415" s="352"/>
      <c r="B415" s="12"/>
      <c r="C415" s="8"/>
      <c r="D415" s="8"/>
      <c r="E415" s="12"/>
      <c r="F415" s="12"/>
      <c r="G415" s="12"/>
      <c r="H415" s="12"/>
      <c r="I415" s="12"/>
      <c r="J415" s="12"/>
      <c r="K415" s="942" t="s">
        <v>332</v>
      </c>
      <c r="L415" s="329" t="s">
        <v>227</v>
      </c>
      <c r="M415" s="1003" t="s">
        <v>31</v>
      </c>
      <c r="N415" s="12"/>
      <c r="O415" s="618">
        <f t="shared" si="84"/>
        <v>1</v>
      </c>
      <c r="P415" s="15">
        <f t="shared" si="85"/>
        <v>0</v>
      </c>
      <c r="Q415" s="15">
        <f t="shared" si="86"/>
        <v>0</v>
      </c>
      <c r="R415" s="10">
        <v>0</v>
      </c>
      <c r="S415" s="10">
        <v>0</v>
      </c>
      <c r="T415" s="15">
        <f t="shared" si="87"/>
        <v>1</v>
      </c>
      <c r="U415" s="306">
        <v>1</v>
      </c>
      <c r="V415" s="943">
        <v>1</v>
      </c>
      <c r="W415" s="217"/>
      <c r="X415" s="63"/>
    </row>
    <row r="416" spans="1:24" ht="12.75" customHeight="1">
      <c r="A416" s="352"/>
      <c r="B416" s="12"/>
      <c r="C416" s="8"/>
      <c r="D416" s="8"/>
      <c r="E416" s="12"/>
      <c r="F416" s="12"/>
      <c r="G416" s="12"/>
      <c r="H416" s="12"/>
      <c r="I416" s="12"/>
      <c r="J416" s="12"/>
      <c r="K416" s="1059" t="s">
        <v>333</v>
      </c>
      <c r="L416" s="329" t="s">
        <v>227</v>
      </c>
      <c r="M416" s="329" t="s">
        <v>31</v>
      </c>
      <c r="N416" s="12"/>
      <c r="O416" s="15">
        <f t="shared" si="84"/>
        <v>1</v>
      </c>
      <c r="P416" s="15">
        <f t="shared" si="85"/>
        <v>0</v>
      </c>
      <c r="Q416" s="15">
        <f t="shared" si="86"/>
        <v>0</v>
      </c>
      <c r="R416" s="10">
        <v>0</v>
      </c>
      <c r="S416" s="10">
        <v>0</v>
      </c>
      <c r="T416" s="15">
        <f t="shared" si="87"/>
        <v>1</v>
      </c>
      <c r="U416" s="306">
        <v>1</v>
      </c>
      <c r="V416" s="943">
        <v>1</v>
      </c>
      <c r="W416" s="217"/>
      <c r="X416" s="63"/>
    </row>
    <row r="417" spans="1:24" ht="12.75" customHeight="1">
      <c r="A417" s="352"/>
      <c r="B417" s="12"/>
      <c r="C417" s="8"/>
      <c r="D417" s="8"/>
      <c r="E417" s="12"/>
      <c r="F417" s="12"/>
      <c r="G417" s="12"/>
      <c r="H417" s="12"/>
      <c r="I417" s="12"/>
      <c r="J417" s="353"/>
      <c r="K417" s="191" t="s">
        <v>313</v>
      </c>
      <c r="L417" s="67" t="s">
        <v>227</v>
      </c>
      <c r="M417" s="67" t="s">
        <v>31</v>
      </c>
      <c r="N417" s="192"/>
      <c r="O417" s="99">
        <f>Q417+T417</f>
        <v>0.5</v>
      </c>
      <c r="P417" s="65">
        <f>(R417+S417)/2</f>
        <v>0</v>
      </c>
      <c r="Q417" s="65">
        <f>2*(R417+S417)/2</f>
        <v>0</v>
      </c>
      <c r="R417" s="195">
        <v>0</v>
      </c>
      <c r="S417" s="196">
        <v>0</v>
      </c>
      <c r="T417" s="194">
        <f>1*(U417+V417)/2</f>
        <v>0.5</v>
      </c>
      <c r="U417" s="213">
        <v>0</v>
      </c>
      <c r="V417" s="213">
        <v>1</v>
      </c>
      <c r="W417" s="217"/>
      <c r="X417" s="63"/>
    </row>
    <row r="418" spans="1:24" ht="12.75" customHeight="1">
      <c r="A418" s="352"/>
      <c r="B418" s="12"/>
      <c r="C418" s="8"/>
      <c r="D418" s="8"/>
      <c r="E418" s="12"/>
      <c r="F418" s="12"/>
      <c r="G418" s="12"/>
      <c r="H418" s="12"/>
      <c r="I418" s="12"/>
      <c r="J418" s="12"/>
      <c r="K418" s="17" t="s">
        <v>323</v>
      </c>
      <c r="L418" s="3" t="s">
        <v>334</v>
      </c>
      <c r="M418" s="3" t="s">
        <v>30</v>
      </c>
      <c r="N418" s="318"/>
      <c r="O418" s="236">
        <f t="shared" si="84"/>
        <v>2</v>
      </c>
      <c r="P418" s="65">
        <f t="shared" si="85"/>
        <v>0</v>
      </c>
      <c r="Q418" s="15">
        <f t="shared" si="86"/>
        <v>0</v>
      </c>
      <c r="R418" s="14">
        <v>0</v>
      </c>
      <c r="S418" s="14">
        <v>0</v>
      </c>
      <c r="T418" s="65">
        <f t="shared" si="87"/>
        <v>2</v>
      </c>
      <c r="U418" s="319">
        <v>2</v>
      </c>
      <c r="V418" s="320">
        <v>2</v>
      </c>
      <c r="W418" s="217"/>
      <c r="X418" s="63"/>
    </row>
    <row r="419" spans="1:24" ht="12.75" customHeight="1" thickBot="1">
      <c r="A419" s="352"/>
      <c r="B419" s="12"/>
      <c r="C419" s="8"/>
      <c r="D419" s="8"/>
      <c r="E419" s="12"/>
      <c r="F419" s="12"/>
      <c r="G419" s="12"/>
      <c r="H419" s="12"/>
      <c r="I419" s="12"/>
      <c r="J419" s="12"/>
      <c r="K419" s="328" t="s">
        <v>323</v>
      </c>
      <c r="L419" s="1059" t="s">
        <v>334</v>
      </c>
      <c r="M419" s="329" t="s">
        <v>36</v>
      </c>
      <c r="N419" s="12"/>
      <c r="O419" s="15">
        <f>Q419+T419</f>
        <v>2</v>
      </c>
      <c r="P419" s="15">
        <f>(R419+S419)/2</f>
        <v>0</v>
      </c>
      <c r="Q419" s="15">
        <f>2*(R419+S419)/2</f>
        <v>0</v>
      </c>
      <c r="R419" s="10">
        <v>0</v>
      </c>
      <c r="S419" s="10">
        <v>0</v>
      </c>
      <c r="T419" s="15">
        <f>1*(U419+V419)/2</f>
        <v>2</v>
      </c>
      <c r="U419" s="306">
        <v>2</v>
      </c>
      <c r="V419" s="306">
        <v>2</v>
      </c>
      <c r="W419" s="217"/>
      <c r="X419" s="63"/>
    </row>
    <row r="420" spans="1:24" ht="12.75" customHeight="1" thickBot="1">
      <c r="A420" s="435"/>
      <c r="B420" s="415"/>
      <c r="C420" s="32"/>
      <c r="D420" s="32"/>
      <c r="E420" s="415"/>
      <c r="F420" s="415"/>
      <c r="G420" s="415"/>
      <c r="H420" s="415"/>
      <c r="I420" s="415"/>
      <c r="J420" s="415"/>
      <c r="K420" s="32"/>
      <c r="L420" s="415"/>
      <c r="M420" s="359"/>
      <c r="N420" s="359"/>
      <c r="O420" s="100">
        <f>SUM(O410:O419)</f>
        <v>13.5</v>
      </c>
      <c r="P420" s="100">
        <f>SUM(P410:P419)</f>
        <v>0</v>
      </c>
      <c r="Q420" s="100">
        <f>SUM(Q410:Q419)</f>
        <v>0</v>
      </c>
      <c r="R420" s="101"/>
      <c r="S420" s="102"/>
      <c r="T420" s="100">
        <f>SUM(T410:T419)</f>
        <v>13.5</v>
      </c>
      <c r="U420" s="394"/>
      <c r="V420" s="395"/>
      <c r="W420" s="64"/>
      <c r="X420" s="105">
        <f>SUM(X410:X419)</f>
        <v>2.5</v>
      </c>
    </row>
    <row r="421" spans="1:24" ht="12.75" customHeight="1" thickBot="1">
      <c r="A421" s="663"/>
      <c r="B421" s="663"/>
      <c r="C421" s="73"/>
      <c r="D421" s="73"/>
      <c r="E421" s="663"/>
      <c r="F421" s="663"/>
      <c r="G421" s="663"/>
      <c r="H421" s="663"/>
      <c r="I421" s="663"/>
      <c r="J421" s="663"/>
      <c r="K421" s="73"/>
      <c r="L421" s="663"/>
      <c r="M421" s="663"/>
      <c r="N421" s="663"/>
      <c r="O421" s="664"/>
      <c r="P421" s="664"/>
      <c r="Q421" s="664"/>
      <c r="R421" s="72"/>
      <c r="S421" s="72"/>
      <c r="T421" s="664"/>
      <c r="U421" s="626"/>
      <c r="V421" s="626"/>
      <c r="W421" s="322"/>
      <c r="X421" s="75"/>
    </row>
    <row r="422" spans="1:24" ht="12.75" customHeight="1">
      <c r="A422" s="997">
        <v>51</v>
      </c>
      <c r="B422" s="839" t="s">
        <v>85</v>
      </c>
      <c r="C422" s="840" t="s">
        <v>335</v>
      </c>
      <c r="D422" s="840"/>
      <c r="E422" s="841" t="s">
        <v>85</v>
      </c>
      <c r="F422" s="842" t="s">
        <v>225</v>
      </c>
      <c r="G422" s="841">
        <v>8</v>
      </c>
      <c r="H422" s="841" t="s">
        <v>234</v>
      </c>
      <c r="I422" s="348"/>
      <c r="J422" s="348"/>
      <c r="K422" s="33" t="s">
        <v>486</v>
      </c>
      <c r="L422" s="98" t="s">
        <v>236</v>
      </c>
      <c r="M422" s="98" t="s">
        <v>31</v>
      </c>
      <c r="N422" s="326"/>
      <c r="O422" s="212">
        <f t="shared" ref="O422:O429" si="88">Q422+T422</f>
        <v>2</v>
      </c>
      <c r="P422" s="212">
        <f t="shared" ref="P422:P429" si="89">(R422+S422)/2</f>
        <v>0</v>
      </c>
      <c r="Q422" s="212">
        <f t="shared" ref="Q422:Q429" si="90">2*(R422+S422)/2</f>
        <v>0</v>
      </c>
      <c r="R422" s="13">
        <v>0</v>
      </c>
      <c r="S422" s="13">
        <v>0</v>
      </c>
      <c r="T422" s="212">
        <f t="shared" ref="T422:T429" si="91">1*(U422+V422)/2</f>
        <v>2</v>
      </c>
      <c r="U422" s="327">
        <v>2</v>
      </c>
      <c r="V422" s="327">
        <v>2</v>
      </c>
      <c r="W422" s="98" t="s">
        <v>88</v>
      </c>
      <c r="X422" s="433">
        <v>1</v>
      </c>
    </row>
    <row r="423" spans="1:24" ht="12.75" customHeight="1">
      <c r="A423" s="1223"/>
      <c r="B423" s="932"/>
      <c r="C423" s="632"/>
      <c r="D423" s="932"/>
      <c r="E423" s="932"/>
      <c r="F423" s="355"/>
      <c r="G423" s="932"/>
      <c r="H423" s="932"/>
      <c r="I423" s="932"/>
      <c r="J423" s="932"/>
      <c r="K423" s="328" t="s">
        <v>490</v>
      </c>
      <c r="L423" s="329" t="s">
        <v>227</v>
      </c>
      <c r="M423" s="329" t="s">
        <v>36</v>
      </c>
      <c r="N423" s="12"/>
      <c r="O423" s="291">
        <f t="shared" si="88"/>
        <v>2</v>
      </c>
      <c r="P423" s="291">
        <f t="shared" si="89"/>
        <v>0</v>
      </c>
      <c r="Q423" s="315">
        <f t="shared" si="90"/>
        <v>0</v>
      </c>
      <c r="R423" s="226">
        <v>0</v>
      </c>
      <c r="S423" s="226">
        <v>0</v>
      </c>
      <c r="T423" s="291">
        <f t="shared" si="91"/>
        <v>2</v>
      </c>
      <c r="U423" s="306">
        <v>2</v>
      </c>
      <c r="V423" s="306">
        <v>2</v>
      </c>
      <c r="W423" s="12" t="s">
        <v>154</v>
      </c>
      <c r="X423" s="63">
        <v>2</v>
      </c>
    </row>
    <row r="424" spans="1:24" ht="12.75" customHeight="1">
      <c r="A424" s="1223"/>
      <c r="B424" s="932"/>
      <c r="C424" s="632"/>
      <c r="D424" s="932"/>
      <c r="E424" s="932"/>
      <c r="F424" s="355"/>
      <c r="G424" s="932"/>
      <c r="H424" s="932"/>
      <c r="I424" s="932"/>
      <c r="J424" s="1060"/>
      <c r="K424" s="844" t="s">
        <v>491</v>
      </c>
      <c r="L424" s="845" t="s">
        <v>243</v>
      </c>
      <c r="M424" s="845" t="s">
        <v>30</v>
      </c>
      <c r="N424" s="217"/>
      <c r="O424" s="99">
        <f>Q424+T424</f>
        <v>2</v>
      </c>
      <c r="P424" s="99">
        <f>(R424+S424)/2</f>
        <v>0</v>
      </c>
      <c r="Q424" s="99">
        <f>2*(R424+S424)/2</f>
        <v>0</v>
      </c>
      <c r="R424" s="21">
        <v>0</v>
      </c>
      <c r="S424" s="21">
        <v>0</v>
      </c>
      <c r="T424" s="99">
        <f>1*(U424+V424)/2</f>
        <v>2</v>
      </c>
      <c r="U424" s="937">
        <v>2</v>
      </c>
      <c r="V424" s="937">
        <v>2</v>
      </c>
      <c r="W424" s="353"/>
      <c r="X424" s="70"/>
    </row>
    <row r="425" spans="1:24" ht="12.75" customHeight="1">
      <c r="A425" s="62"/>
      <c r="B425" s="12"/>
      <c r="C425" s="8"/>
      <c r="D425" s="8"/>
      <c r="E425" s="12"/>
      <c r="F425" s="12"/>
      <c r="G425" s="12"/>
      <c r="H425" s="12"/>
      <c r="I425" s="12"/>
      <c r="J425" s="12"/>
      <c r="K425" s="328" t="s">
        <v>82</v>
      </c>
      <c r="L425" s="1061" t="s">
        <v>236</v>
      </c>
      <c r="M425" s="329" t="s">
        <v>36</v>
      </c>
      <c r="N425" s="12"/>
      <c r="O425" s="15">
        <f t="shared" si="88"/>
        <v>1</v>
      </c>
      <c r="P425" s="15">
        <f t="shared" si="89"/>
        <v>0</v>
      </c>
      <c r="Q425" s="15">
        <f t="shared" si="90"/>
        <v>0</v>
      </c>
      <c r="R425" s="10">
        <v>0</v>
      </c>
      <c r="S425" s="10">
        <v>0</v>
      </c>
      <c r="T425" s="15">
        <f t="shared" si="91"/>
        <v>1</v>
      </c>
      <c r="U425" s="306">
        <v>1</v>
      </c>
      <c r="V425" s="306">
        <v>1</v>
      </c>
      <c r="W425" s="353"/>
      <c r="X425" s="70"/>
    </row>
    <row r="426" spans="1:24" ht="12.75" customHeight="1">
      <c r="A426" s="62"/>
      <c r="B426" s="12"/>
      <c r="C426" s="8"/>
      <c r="D426" s="8"/>
      <c r="E426" s="12"/>
      <c r="F426" s="12"/>
      <c r="G426" s="12"/>
      <c r="H426" s="12"/>
      <c r="I426" s="12"/>
      <c r="J426" s="12"/>
      <c r="K426" s="330" t="s">
        <v>336</v>
      </c>
      <c r="L426" s="292" t="s">
        <v>243</v>
      </c>
      <c r="M426" s="292" t="s">
        <v>36</v>
      </c>
      <c r="N426" s="292"/>
      <c r="O426" s="291">
        <f t="shared" si="88"/>
        <v>1.5</v>
      </c>
      <c r="P426" s="291">
        <f t="shared" si="89"/>
        <v>0</v>
      </c>
      <c r="Q426" s="315">
        <f t="shared" si="90"/>
        <v>0</v>
      </c>
      <c r="R426" s="226">
        <v>0</v>
      </c>
      <c r="S426" s="226">
        <v>0</v>
      </c>
      <c r="T426" s="291">
        <f t="shared" si="91"/>
        <v>1.5</v>
      </c>
      <c r="U426" s="331">
        <v>2</v>
      </c>
      <c r="V426" s="331">
        <v>1</v>
      </c>
      <c r="W426" s="12"/>
      <c r="X426" s="63"/>
    </row>
    <row r="427" spans="1:24" ht="12.75" customHeight="1">
      <c r="A427" s="352"/>
      <c r="B427" s="353"/>
      <c r="C427" s="354"/>
      <c r="D427" s="354"/>
      <c r="E427" s="353"/>
      <c r="F427" s="353"/>
      <c r="G427" s="353"/>
      <c r="H427" s="353"/>
      <c r="I427" s="353"/>
      <c r="J427" s="353"/>
      <c r="K427" s="8" t="s">
        <v>317</v>
      </c>
      <c r="L427" s="12" t="s">
        <v>236</v>
      </c>
      <c r="M427" s="12" t="s">
        <v>31</v>
      </c>
      <c r="N427" s="746"/>
      <c r="O427" s="65">
        <f t="shared" si="88"/>
        <v>0.5</v>
      </c>
      <c r="P427" s="65">
        <f t="shared" si="89"/>
        <v>0</v>
      </c>
      <c r="Q427" s="65">
        <f t="shared" si="90"/>
        <v>0</v>
      </c>
      <c r="R427" s="10">
        <v>0</v>
      </c>
      <c r="S427" s="10">
        <v>0</v>
      </c>
      <c r="T427" s="65">
        <f t="shared" si="91"/>
        <v>0.5</v>
      </c>
      <c r="U427" s="306">
        <v>1</v>
      </c>
      <c r="V427" s="306">
        <v>0</v>
      </c>
      <c r="W427" s="12"/>
      <c r="X427" s="63"/>
    </row>
    <row r="428" spans="1:24" ht="12.75" customHeight="1">
      <c r="A428" s="352"/>
      <c r="B428" s="353"/>
      <c r="C428" s="354"/>
      <c r="D428" s="354"/>
      <c r="E428" s="353"/>
      <c r="F428" s="353"/>
      <c r="G428" s="353"/>
      <c r="H428" s="353"/>
      <c r="I428" s="353"/>
      <c r="J428" s="353"/>
      <c r="K428" s="332" t="s">
        <v>323</v>
      </c>
      <c r="L428" s="67" t="s">
        <v>165</v>
      </c>
      <c r="M428" s="67" t="s">
        <v>36</v>
      </c>
      <c r="N428" s="333"/>
      <c r="O428" s="236">
        <f t="shared" si="88"/>
        <v>2</v>
      </c>
      <c r="P428" s="65">
        <f t="shared" si="89"/>
        <v>0</v>
      </c>
      <c r="Q428" s="65">
        <f t="shared" si="90"/>
        <v>0</v>
      </c>
      <c r="R428" s="19">
        <v>0</v>
      </c>
      <c r="S428" s="19">
        <v>0</v>
      </c>
      <c r="T428" s="65">
        <f t="shared" si="91"/>
        <v>2</v>
      </c>
      <c r="U428" s="334">
        <v>2</v>
      </c>
      <c r="V428" s="334">
        <v>2</v>
      </c>
      <c r="W428" s="12"/>
      <c r="X428" s="63"/>
    </row>
    <row r="429" spans="1:24" ht="12.75" customHeight="1" thickBot="1">
      <c r="A429" s="352"/>
      <c r="B429" s="353"/>
      <c r="C429" s="354"/>
      <c r="D429" s="354"/>
      <c r="E429" s="353"/>
      <c r="F429" s="353"/>
      <c r="G429" s="353"/>
      <c r="H429" s="353"/>
      <c r="I429" s="353"/>
      <c r="J429" s="353"/>
      <c r="K429" s="17" t="s">
        <v>323</v>
      </c>
      <c r="L429" s="3" t="s">
        <v>165</v>
      </c>
      <c r="M429" s="3" t="s">
        <v>30</v>
      </c>
      <c r="N429" s="318"/>
      <c r="O429" s="236">
        <f t="shared" si="88"/>
        <v>2</v>
      </c>
      <c r="P429" s="65">
        <f t="shared" si="89"/>
        <v>0</v>
      </c>
      <c r="Q429" s="65">
        <f t="shared" si="90"/>
        <v>0</v>
      </c>
      <c r="R429" s="14">
        <v>0</v>
      </c>
      <c r="S429" s="14">
        <v>0</v>
      </c>
      <c r="T429" s="65">
        <f t="shared" si="91"/>
        <v>2</v>
      </c>
      <c r="U429" s="319">
        <v>2</v>
      </c>
      <c r="V429" s="319">
        <v>2</v>
      </c>
      <c r="W429" s="217"/>
      <c r="X429" s="381"/>
    </row>
    <row r="430" spans="1:24" ht="12.75" customHeight="1" thickBot="1">
      <c r="A430" s="597"/>
      <c r="B430" s="732"/>
      <c r="C430" s="732"/>
      <c r="D430" s="732"/>
      <c r="E430" s="110"/>
      <c r="F430" s="110"/>
      <c r="G430" s="110"/>
      <c r="H430" s="881"/>
      <c r="I430" s="1062"/>
      <c r="J430" s="451"/>
      <c r="K430" s="27"/>
      <c r="L430" s="108"/>
      <c r="M430" s="108"/>
      <c r="N430" s="335"/>
      <c r="O430" s="100">
        <f>SUM(O422:O429)</f>
        <v>13</v>
      </c>
      <c r="P430" s="100">
        <f>SUM(P422:P429)</f>
        <v>0</v>
      </c>
      <c r="Q430" s="100">
        <f>SUM(Q422:Q429)</f>
        <v>0</v>
      </c>
      <c r="R430" s="184"/>
      <c r="S430" s="185"/>
      <c r="T430" s="100">
        <f>SUM(T422:T429)</f>
        <v>13</v>
      </c>
      <c r="U430" s="336"/>
      <c r="V430" s="337"/>
      <c r="W430" s="64"/>
      <c r="X430" s="105">
        <f>SUM(X422:X429)</f>
        <v>3</v>
      </c>
    </row>
    <row r="431" spans="1:24" ht="12.75" customHeight="1" thickBot="1">
      <c r="A431" s="1249"/>
      <c r="B431" s="367"/>
      <c r="C431" s="656"/>
      <c r="D431" s="366"/>
      <c r="E431" s="367"/>
      <c r="F431" s="367"/>
      <c r="G431" s="367"/>
      <c r="H431" s="367"/>
      <c r="I431" s="657"/>
      <c r="J431" s="367"/>
      <c r="K431" s="1250"/>
      <c r="L431" s="421"/>
      <c r="M431" s="421"/>
      <c r="N431" s="1251"/>
      <c r="O431" s="776"/>
      <c r="P431" s="777"/>
      <c r="Q431" s="777"/>
      <c r="R431" s="83"/>
      <c r="S431" s="43"/>
      <c r="T431" s="777"/>
      <c r="U431" s="1252"/>
      <c r="V431" s="1253"/>
      <c r="W431" s="367"/>
      <c r="X431" s="778"/>
    </row>
    <row r="432" spans="1:24" ht="12.75" customHeight="1">
      <c r="A432" s="371">
        <v>52</v>
      </c>
      <c r="B432" s="348" t="s">
        <v>551</v>
      </c>
      <c r="C432" s="186" t="s">
        <v>550</v>
      </c>
      <c r="D432" s="348"/>
      <c r="E432" s="348"/>
      <c r="F432" s="348"/>
      <c r="G432" s="348"/>
      <c r="H432" s="348"/>
      <c r="I432" s="348"/>
      <c r="J432" s="348"/>
      <c r="K432" s="348"/>
      <c r="L432" s="348"/>
      <c r="M432" s="348"/>
      <c r="N432" s="348"/>
      <c r="O432" s="348"/>
      <c r="P432" s="348"/>
      <c r="Q432" s="348"/>
      <c r="R432" s="348"/>
      <c r="S432" s="348"/>
      <c r="T432" s="348"/>
      <c r="U432" s="348"/>
      <c r="V432" s="348"/>
      <c r="W432" s="348" t="s">
        <v>552</v>
      </c>
      <c r="X432" s="433">
        <v>40</v>
      </c>
    </row>
    <row r="433" spans="1:24" ht="12.75" customHeight="1" thickBot="1">
      <c r="A433" s="62"/>
      <c r="B433" s="12"/>
      <c r="C433" s="17" t="s">
        <v>200</v>
      </c>
      <c r="D433" s="12"/>
      <c r="E433" s="12"/>
      <c r="F433" s="12"/>
      <c r="G433" s="12"/>
      <c r="H433" s="12"/>
      <c r="I433" s="12"/>
      <c r="J433" s="12"/>
      <c r="K433" s="12"/>
      <c r="L433" s="12"/>
      <c r="M433" s="12"/>
      <c r="N433" s="12"/>
      <c r="O433" s="12"/>
      <c r="P433" s="12"/>
      <c r="Q433" s="12"/>
      <c r="R433" s="12"/>
      <c r="S433" s="12"/>
      <c r="T433" s="12"/>
      <c r="U433" s="12"/>
      <c r="V433" s="12"/>
      <c r="W433" s="12"/>
      <c r="X433" s="1063"/>
    </row>
    <row r="434" spans="1:24" ht="12.75" customHeight="1" thickBot="1">
      <c r="A434" s="435"/>
      <c r="B434" s="415"/>
      <c r="C434" s="883"/>
      <c r="D434" s="415"/>
      <c r="E434" s="415"/>
      <c r="F434" s="415"/>
      <c r="G434" s="415"/>
      <c r="H434" s="415"/>
      <c r="I434" s="415"/>
      <c r="J434" s="415"/>
      <c r="K434" s="415"/>
      <c r="L434" s="415"/>
      <c r="M434" s="415"/>
      <c r="N434" s="415"/>
      <c r="O434" s="100">
        <f>SUM(O432:O433)</f>
        <v>0</v>
      </c>
      <c r="P434" s="100">
        <f>SUM(P432:P433)</f>
        <v>0</v>
      </c>
      <c r="Q434" s="100">
        <f>SUM(Q432:Q433)</f>
        <v>0</v>
      </c>
      <c r="R434" s="184"/>
      <c r="S434" s="185"/>
      <c r="T434" s="100">
        <f>SUM(T432:T433)</f>
        <v>0</v>
      </c>
      <c r="U434" s="415"/>
      <c r="V434" s="415"/>
      <c r="W434" s="359"/>
      <c r="X434" s="105">
        <f>SUM(X432:X433)</f>
        <v>40</v>
      </c>
    </row>
    <row r="435" spans="1:24" ht="12.75" customHeight="1" thickBot="1">
      <c r="A435" s="1249"/>
      <c r="B435" s="1115"/>
      <c r="C435" s="366"/>
      <c r="D435" s="366"/>
      <c r="E435" s="367"/>
      <c r="F435" s="367"/>
      <c r="G435" s="367"/>
      <c r="H435" s="367"/>
      <c r="I435" s="367"/>
      <c r="J435" s="367"/>
      <c r="K435" s="1250"/>
      <c r="L435" s="421"/>
      <c r="M435" s="421"/>
      <c r="N435" s="1251"/>
      <c r="O435" s="776"/>
      <c r="P435" s="777"/>
      <c r="Q435" s="777"/>
      <c r="R435" s="43"/>
      <c r="S435" s="43"/>
      <c r="T435" s="777"/>
      <c r="U435" s="1253"/>
      <c r="V435" s="1253"/>
      <c r="W435" s="1115"/>
      <c r="X435" s="778"/>
    </row>
    <row r="436" spans="1:24" ht="12.75" customHeight="1">
      <c r="A436" s="378">
        <v>53</v>
      </c>
      <c r="B436" s="217" t="s">
        <v>85</v>
      </c>
      <c r="C436" s="20" t="s">
        <v>49</v>
      </c>
      <c r="D436" s="106"/>
      <c r="E436" s="348"/>
      <c r="F436" s="348"/>
      <c r="G436" s="348"/>
      <c r="H436" s="348"/>
      <c r="I436" s="839"/>
      <c r="J436" s="839"/>
      <c r="K436" s="840" t="s">
        <v>274</v>
      </c>
      <c r="L436" s="841" t="s">
        <v>236</v>
      </c>
      <c r="M436" s="841" t="s">
        <v>36</v>
      </c>
      <c r="N436" s="348"/>
      <c r="O436" s="212">
        <f t="shared" ref="O436:O449" si="92">Q436+T436</f>
        <v>0.5</v>
      </c>
      <c r="P436" s="212">
        <f t="shared" ref="P436:P449" si="93">(R436+S436)/2</f>
        <v>0</v>
      </c>
      <c r="Q436" s="212">
        <f t="shared" ref="Q436:Q442" si="94">2*(R436+S436)/2</f>
        <v>0</v>
      </c>
      <c r="R436" s="9">
        <v>0</v>
      </c>
      <c r="S436" s="9">
        <v>0</v>
      </c>
      <c r="T436" s="212">
        <f t="shared" ref="T436:T442" si="95">1*(U436+V436)/2</f>
        <v>0.5</v>
      </c>
      <c r="U436" s="891">
        <v>1</v>
      </c>
      <c r="V436" s="891">
        <v>0</v>
      </c>
      <c r="W436" s="98" t="s">
        <v>88</v>
      </c>
      <c r="X436" s="542">
        <v>0.5</v>
      </c>
    </row>
    <row r="437" spans="1:24" ht="12.75" customHeight="1">
      <c r="A437" s="62"/>
      <c r="B437" s="8"/>
      <c r="C437" s="8"/>
      <c r="D437" s="8"/>
      <c r="E437" s="12"/>
      <c r="F437" s="12"/>
      <c r="G437" s="12"/>
      <c r="H437" s="12"/>
      <c r="I437" s="847"/>
      <c r="J437" s="847"/>
      <c r="K437" s="328" t="s">
        <v>235</v>
      </c>
      <c r="L437" s="329" t="s">
        <v>275</v>
      </c>
      <c r="M437" s="329" t="s">
        <v>58</v>
      </c>
      <c r="N437" s="12"/>
      <c r="O437" s="15">
        <f t="shared" si="92"/>
        <v>2</v>
      </c>
      <c r="P437" s="15">
        <f t="shared" si="93"/>
        <v>0</v>
      </c>
      <c r="Q437" s="15">
        <f t="shared" si="94"/>
        <v>0</v>
      </c>
      <c r="R437" s="10">
        <v>0</v>
      </c>
      <c r="S437" s="10">
        <v>0</v>
      </c>
      <c r="T437" s="15">
        <f t="shared" si="95"/>
        <v>2</v>
      </c>
      <c r="U437" s="306">
        <v>2</v>
      </c>
      <c r="V437" s="306">
        <v>2</v>
      </c>
      <c r="W437" s="3"/>
      <c r="X437" s="885"/>
    </row>
    <row r="438" spans="1:24" ht="12.75" customHeight="1">
      <c r="A438" s="62"/>
      <c r="B438" s="8"/>
      <c r="C438" s="8"/>
      <c r="D438" s="8"/>
      <c r="E438" s="12"/>
      <c r="F438" s="12"/>
      <c r="G438" s="12"/>
      <c r="H438" s="12"/>
      <c r="I438" s="847"/>
      <c r="J438" s="847"/>
      <c r="K438" s="328" t="s">
        <v>277</v>
      </c>
      <c r="L438" s="329" t="s">
        <v>243</v>
      </c>
      <c r="M438" s="329" t="s">
        <v>58</v>
      </c>
      <c r="N438" s="12"/>
      <c r="O438" s="15">
        <f t="shared" si="92"/>
        <v>1</v>
      </c>
      <c r="P438" s="15">
        <f t="shared" si="93"/>
        <v>0</v>
      </c>
      <c r="Q438" s="15">
        <f t="shared" si="94"/>
        <v>0</v>
      </c>
      <c r="R438" s="10">
        <v>0</v>
      </c>
      <c r="S438" s="10">
        <v>0</v>
      </c>
      <c r="T438" s="15">
        <f t="shared" si="95"/>
        <v>1</v>
      </c>
      <c r="U438" s="306">
        <v>0</v>
      </c>
      <c r="V438" s="306">
        <v>2</v>
      </c>
      <c r="W438" s="3"/>
      <c r="X438" s="885"/>
    </row>
    <row r="439" spans="1:24" ht="12.75" customHeight="1">
      <c r="A439" s="62"/>
      <c r="B439" s="8"/>
      <c r="C439" s="8"/>
      <c r="D439" s="8"/>
      <c r="E439" s="12"/>
      <c r="F439" s="12"/>
      <c r="G439" s="12"/>
      <c r="H439" s="12"/>
      <c r="I439" s="847"/>
      <c r="J439" s="847"/>
      <c r="K439" s="8" t="s">
        <v>276</v>
      </c>
      <c r="L439" s="12" t="s">
        <v>236</v>
      </c>
      <c r="M439" s="12" t="s">
        <v>39</v>
      </c>
      <c r="N439" s="746"/>
      <c r="O439" s="15">
        <f t="shared" si="92"/>
        <v>1</v>
      </c>
      <c r="P439" s="15">
        <f t="shared" si="93"/>
        <v>0</v>
      </c>
      <c r="Q439" s="15">
        <f t="shared" si="94"/>
        <v>0</v>
      </c>
      <c r="R439" s="10">
        <v>0</v>
      </c>
      <c r="S439" s="10">
        <v>0</v>
      </c>
      <c r="T439" s="15">
        <f t="shared" si="95"/>
        <v>1</v>
      </c>
      <c r="U439" s="213">
        <v>2</v>
      </c>
      <c r="V439" s="213">
        <v>0</v>
      </c>
      <c r="W439" s="3"/>
      <c r="X439" s="885"/>
    </row>
    <row r="440" spans="1:24" ht="12.75" customHeight="1">
      <c r="A440" s="62"/>
      <c r="B440" s="8"/>
      <c r="C440" s="8"/>
      <c r="D440" s="8"/>
      <c r="E440" s="12"/>
      <c r="F440" s="12"/>
      <c r="G440" s="12"/>
      <c r="H440" s="12"/>
      <c r="I440" s="847"/>
      <c r="J440" s="847"/>
      <c r="K440" s="328" t="s">
        <v>278</v>
      </c>
      <c r="L440" s="329" t="s">
        <v>243</v>
      </c>
      <c r="M440" s="329" t="s">
        <v>31</v>
      </c>
      <c r="N440" s="12"/>
      <c r="O440" s="15">
        <f t="shared" si="92"/>
        <v>0.5</v>
      </c>
      <c r="P440" s="15">
        <f t="shared" si="93"/>
        <v>0</v>
      </c>
      <c r="Q440" s="15">
        <f t="shared" si="94"/>
        <v>0</v>
      </c>
      <c r="R440" s="10">
        <v>0</v>
      </c>
      <c r="S440" s="10">
        <v>0</v>
      </c>
      <c r="T440" s="15">
        <f t="shared" si="95"/>
        <v>0.5</v>
      </c>
      <c r="U440" s="306">
        <v>0</v>
      </c>
      <c r="V440" s="306">
        <v>1</v>
      </c>
      <c r="W440" s="3"/>
      <c r="X440" s="885"/>
    </row>
    <row r="441" spans="1:24" ht="12.75" customHeight="1">
      <c r="A441" s="62"/>
      <c r="B441" s="8"/>
      <c r="C441" s="8"/>
      <c r="D441" s="8"/>
      <c r="E441" s="12"/>
      <c r="F441" s="12"/>
      <c r="G441" s="12"/>
      <c r="H441" s="12"/>
      <c r="I441" s="847"/>
      <c r="J441" s="847"/>
      <c r="K441" s="17" t="s">
        <v>279</v>
      </c>
      <c r="L441" s="3" t="s">
        <v>250</v>
      </c>
      <c r="M441" s="3" t="s">
        <v>233</v>
      </c>
      <c r="N441" s="3"/>
      <c r="O441" s="15">
        <f>Q441+T441</f>
        <v>1.5</v>
      </c>
      <c r="P441" s="15">
        <f>(R441+S441)/2</f>
        <v>0</v>
      </c>
      <c r="Q441" s="15">
        <f>2.5*(R441+S441)/2</f>
        <v>0</v>
      </c>
      <c r="R441" s="10">
        <v>0</v>
      </c>
      <c r="S441" s="10">
        <v>0</v>
      </c>
      <c r="T441" s="15">
        <f>1.5*(U441+V441)/2</f>
        <v>1.5</v>
      </c>
      <c r="U441" s="306">
        <v>1</v>
      </c>
      <c r="V441" s="306">
        <v>1</v>
      </c>
      <c r="W441" s="3"/>
      <c r="X441" s="885"/>
    </row>
    <row r="442" spans="1:24" ht="12.75" customHeight="1">
      <c r="A442" s="1223"/>
      <c r="B442" s="932"/>
      <c r="C442" s="17"/>
      <c r="D442" s="932"/>
      <c r="E442" s="12"/>
      <c r="F442" s="12"/>
      <c r="G442" s="12"/>
      <c r="H442" s="12"/>
      <c r="I442" s="12"/>
      <c r="J442" s="12"/>
      <c r="K442" s="942" t="s">
        <v>337</v>
      </c>
      <c r="L442" s="1061" t="s">
        <v>227</v>
      </c>
      <c r="M442" s="329" t="s">
        <v>31</v>
      </c>
      <c r="N442" s="12"/>
      <c r="O442" s="15">
        <f t="shared" si="92"/>
        <v>0.5</v>
      </c>
      <c r="P442" s="15">
        <f t="shared" si="93"/>
        <v>0</v>
      </c>
      <c r="Q442" s="15">
        <f t="shared" si="94"/>
        <v>0</v>
      </c>
      <c r="R442" s="10">
        <v>0</v>
      </c>
      <c r="S442" s="10">
        <v>0</v>
      </c>
      <c r="T442" s="15">
        <f t="shared" si="95"/>
        <v>0.5</v>
      </c>
      <c r="U442" s="306">
        <v>1</v>
      </c>
      <c r="V442" s="306">
        <v>0</v>
      </c>
      <c r="W442" s="12"/>
      <c r="X442" s="63"/>
    </row>
    <row r="443" spans="1:24" ht="12.75" customHeight="1">
      <c r="A443" s="1223"/>
      <c r="B443" s="932"/>
      <c r="C443" s="17"/>
      <c r="D443" s="932"/>
      <c r="E443" s="12"/>
      <c r="F443" s="12"/>
      <c r="G443" s="12"/>
      <c r="H443" s="12"/>
      <c r="I443" s="12"/>
      <c r="J443" s="12"/>
      <c r="K443" s="17" t="s">
        <v>288</v>
      </c>
      <c r="L443" s="3" t="s">
        <v>250</v>
      </c>
      <c r="M443" s="3" t="s">
        <v>233</v>
      </c>
      <c r="N443" s="3"/>
      <c r="O443" s="15">
        <f t="shared" si="92"/>
        <v>0.75</v>
      </c>
      <c r="P443" s="235">
        <f t="shared" si="93"/>
        <v>0</v>
      </c>
      <c r="Q443" s="235">
        <f>2.5*(R443+S443)/2</f>
        <v>0</v>
      </c>
      <c r="R443" s="10">
        <v>0</v>
      </c>
      <c r="S443" s="10">
        <v>0</v>
      </c>
      <c r="T443" s="3">
        <f>1.5*(U443+V443)/2</f>
        <v>0.75</v>
      </c>
      <c r="U443" s="306">
        <v>1</v>
      </c>
      <c r="V443" s="306">
        <v>0</v>
      </c>
      <c r="W443" s="12"/>
      <c r="X443" s="63"/>
    </row>
    <row r="444" spans="1:24" ht="12.75" customHeight="1">
      <c r="A444" s="1223"/>
      <c r="B444" s="932"/>
      <c r="C444" s="17"/>
      <c r="D444" s="932"/>
      <c r="E444" s="12"/>
      <c r="F444" s="12"/>
      <c r="G444" s="12"/>
      <c r="H444" s="12"/>
      <c r="I444" s="12"/>
      <c r="J444" s="12"/>
      <c r="K444" s="8" t="s">
        <v>289</v>
      </c>
      <c r="L444" s="12" t="s">
        <v>250</v>
      </c>
      <c r="M444" s="12" t="s">
        <v>233</v>
      </c>
      <c r="N444" s="12"/>
      <c r="O444" s="65">
        <f t="shared" si="92"/>
        <v>0.75</v>
      </c>
      <c r="P444" s="236">
        <f t="shared" si="93"/>
        <v>0</v>
      </c>
      <c r="Q444" s="236">
        <f>2.5*(R444+S444)/2</f>
        <v>0</v>
      </c>
      <c r="R444" s="10">
        <v>0</v>
      </c>
      <c r="S444" s="10">
        <v>0</v>
      </c>
      <c r="T444" s="67">
        <f>1.5*(U444+V444)/2</f>
        <v>0.75</v>
      </c>
      <c r="U444" s="306">
        <v>0</v>
      </c>
      <c r="V444" s="306">
        <v>1</v>
      </c>
      <c r="W444" s="12"/>
      <c r="X444" s="63"/>
    </row>
    <row r="445" spans="1:24" ht="12.75" customHeight="1">
      <c r="A445" s="1223"/>
      <c r="B445" s="932"/>
      <c r="C445" s="17"/>
      <c r="D445" s="932"/>
      <c r="E445" s="12"/>
      <c r="F445" s="12"/>
      <c r="G445" s="12"/>
      <c r="H445" s="12"/>
      <c r="I445" s="12"/>
      <c r="J445" s="12"/>
      <c r="K445" s="17" t="s">
        <v>323</v>
      </c>
      <c r="L445" s="3" t="s">
        <v>166</v>
      </c>
      <c r="M445" s="3" t="s">
        <v>36</v>
      </c>
      <c r="N445" s="318"/>
      <c r="O445" s="235">
        <f t="shared" si="92"/>
        <v>2</v>
      </c>
      <c r="P445" s="65">
        <f t="shared" si="93"/>
        <v>0</v>
      </c>
      <c r="Q445" s="15">
        <f>2*(R445+S445)/2</f>
        <v>0</v>
      </c>
      <c r="R445" s="14">
        <v>0</v>
      </c>
      <c r="S445" s="14">
        <v>0</v>
      </c>
      <c r="T445" s="15">
        <f>1*(U445+V445)/2</f>
        <v>2</v>
      </c>
      <c r="U445" s="319">
        <v>2</v>
      </c>
      <c r="V445" s="320">
        <v>2</v>
      </c>
      <c r="W445" s="12"/>
      <c r="X445" s="63"/>
    </row>
    <row r="446" spans="1:24" ht="12.75" customHeight="1">
      <c r="A446" s="1223"/>
      <c r="B446" s="932"/>
      <c r="C446" s="17"/>
      <c r="D446" s="932"/>
      <c r="E446" s="12"/>
      <c r="F446" s="12"/>
      <c r="G446" s="12"/>
      <c r="H446" s="12"/>
      <c r="I446" s="12"/>
      <c r="J446" s="12"/>
      <c r="K446" s="17" t="s">
        <v>323</v>
      </c>
      <c r="L446" s="3" t="s">
        <v>166</v>
      </c>
      <c r="M446" s="3" t="s">
        <v>30</v>
      </c>
      <c r="N446" s="318"/>
      <c r="O446" s="1064">
        <f t="shared" si="92"/>
        <v>2</v>
      </c>
      <c r="P446" s="65">
        <f t="shared" si="93"/>
        <v>0</v>
      </c>
      <c r="Q446" s="618">
        <f>2*(R446+S446)/2</f>
        <v>0</v>
      </c>
      <c r="R446" s="14">
        <v>0</v>
      </c>
      <c r="S446" s="14">
        <v>0</v>
      </c>
      <c r="T446" s="15">
        <f>1*(U446+V446)/2</f>
        <v>2</v>
      </c>
      <c r="U446" s="319">
        <v>2</v>
      </c>
      <c r="V446" s="320">
        <v>2</v>
      </c>
      <c r="W446" s="12"/>
      <c r="X446" s="63"/>
    </row>
    <row r="447" spans="1:24" ht="12.75" customHeight="1">
      <c r="A447" s="1223"/>
      <c r="B447" s="932"/>
      <c r="C447" s="17"/>
      <c r="D447" s="932"/>
      <c r="E447" s="12"/>
      <c r="F447" s="12"/>
      <c r="G447" s="12"/>
      <c r="H447" s="12"/>
      <c r="I447" s="12"/>
      <c r="J447" s="353"/>
      <c r="K447" s="332" t="s">
        <v>323</v>
      </c>
      <c r="L447" s="3" t="s">
        <v>338</v>
      </c>
      <c r="M447" s="3" t="s">
        <v>36</v>
      </c>
      <c r="N447" s="17"/>
      <c r="O447" s="235">
        <f t="shared" si="92"/>
        <v>1</v>
      </c>
      <c r="P447" s="235">
        <f t="shared" si="93"/>
        <v>0</v>
      </c>
      <c r="Q447" s="235">
        <f>2*(R447+S447)/2</f>
        <v>0</v>
      </c>
      <c r="R447" s="14">
        <v>0</v>
      </c>
      <c r="S447" s="14">
        <v>0</v>
      </c>
      <c r="T447" s="235">
        <f>1*(U447+V447)/2</f>
        <v>1</v>
      </c>
      <c r="U447" s="338">
        <v>1</v>
      </c>
      <c r="V447" s="338">
        <v>1</v>
      </c>
      <c r="W447" s="12"/>
      <c r="X447" s="63"/>
    </row>
    <row r="448" spans="1:24" ht="12.75" customHeight="1">
      <c r="A448" s="1223"/>
      <c r="B448" s="932"/>
      <c r="C448" s="17"/>
      <c r="D448" s="932"/>
      <c r="E448" s="12"/>
      <c r="F448" s="12"/>
      <c r="G448" s="12"/>
      <c r="H448" s="12"/>
      <c r="I448" s="12"/>
      <c r="J448" s="353"/>
      <c r="K448" s="332" t="s">
        <v>323</v>
      </c>
      <c r="L448" s="67" t="s">
        <v>339</v>
      </c>
      <c r="M448" s="67" t="s">
        <v>30</v>
      </c>
      <c r="N448" s="333"/>
      <c r="O448" s="236">
        <f t="shared" si="92"/>
        <v>1</v>
      </c>
      <c r="P448" s="65">
        <f t="shared" si="93"/>
        <v>0</v>
      </c>
      <c r="Q448" s="65">
        <f>2*(R448+S448)/2</f>
        <v>0</v>
      </c>
      <c r="R448" s="19">
        <v>0</v>
      </c>
      <c r="S448" s="19">
        <v>0</v>
      </c>
      <c r="T448" s="65">
        <f>1*(U448+V448)/2</f>
        <v>1</v>
      </c>
      <c r="U448" s="334">
        <v>1</v>
      </c>
      <c r="V448" s="334">
        <v>1</v>
      </c>
      <c r="W448" s="12"/>
      <c r="X448" s="63"/>
    </row>
    <row r="449" spans="1:24" ht="12.75" customHeight="1" thickBot="1">
      <c r="A449" s="62"/>
      <c r="B449" s="12"/>
      <c r="C449" s="8"/>
      <c r="D449" s="8"/>
      <c r="E449" s="12"/>
      <c r="F449" s="12"/>
      <c r="G449" s="12"/>
      <c r="H449" s="12"/>
      <c r="I449" s="12"/>
      <c r="J449" s="12"/>
      <c r="K449" s="17" t="s">
        <v>323</v>
      </c>
      <c r="L449" s="1061" t="s">
        <v>327</v>
      </c>
      <c r="M449" s="1003" t="s">
        <v>36</v>
      </c>
      <c r="N449" s="12"/>
      <c r="O449" s="618">
        <f t="shared" si="92"/>
        <v>1</v>
      </c>
      <c r="P449" s="15">
        <f t="shared" si="93"/>
        <v>0</v>
      </c>
      <c r="Q449" s="15">
        <f>2*(R449+S449)/2</f>
        <v>0</v>
      </c>
      <c r="R449" s="10">
        <v>0</v>
      </c>
      <c r="S449" s="10">
        <v>0</v>
      </c>
      <c r="T449" s="15">
        <f>1*(U449+V449)/2</f>
        <v>1</v>
      </c>
      <c r="U449" s="306">
        <v>1</v>
      </c>
      <c r="V449" s="943">
        <v>1</v>
      </c>
      <c r="W449" s="12"/>
      <c r="X449" s="70"/>
    </row>
    <row r="450" spans="1:24" ht="12.75" customHeight="1" thickBot="1">
      <c r="A450" s="352"/>
      <c r="B450" s="353"/>
      <c r="C450" s="354"/>
      <c r="D450" s="354"/>
      <c r="E450" s="353"/>
      <c r="F450" s="353"/>
      <c r="G450" s="353"/>
      <c r="H450" s="353"/>
      <c r="I450" s="353"/>
      <c r="J450" s="353"/>
      <c r="K450" s="332"/>
      <c r="L450" s="67"/>
      <c r="M450" s="67"/>
      <c r="N450" s="333"/>
      <c r="O450" s="100">
        <f>SUM(O436:O449)</f>
        <v>15.5</v>
      </c>
      <c r="P450" s="100">
        <f>SUM(P424:P449)</f>
        <v>0</v>
      </c>
      <c r="Q450" s="100">
        <f>SUM(Q424:Q449)</f>
        <v>0</v>
      </c>
      <c r="R450" s="19"/>
      <c r="S450" s="19"/>
      <c r="T450" s="100">
        <f>SUM(T436:T449)</f>
        <v>15.5</v>
      </c>
      <c r="U450" s="334"/>
      <c r="V450" s="1065"/>
      <c r="W450" s="600"/>
      <c r="X450" s="105">
        <f>SUM(X436:X449)</f>
        <v>0.5</v>
      </c>
    </row>
    <row r="451" spans="1:24" ht="12.75" customHeight="1" thickBot="1">
      <c r="A451" s="1249"/>
      <c r="B451" s="367"/>
      <c r="C451" s="366"/>
      <c r="D451" s="366"/>
      <c r="E451" s="367"/>
      <c r="F451" s="367"/>
      <c r="G451" s="367"/>
      <c r="H451" s="367"/>
      <c r="I451" s="367"/>
      <c r="J451" s="367"/>
      <c r="K451" s="1250"/>
      <c r="L451" s="421"/>
      <c r="M451" s="421"/>
      <c r="N451" s="1251"/>
      <c r="O451" s="776"/>
      <c r="P451" s="777"/>
      <c r="Q451" s="777"/>
      <c r="R451" s="43"/>
      <c r="S451" s="43"/>
      <c r="T451" s="777"/>
      <c r="U451" s="1253"/>
      <c r="V451" s="1253"/>
      <c r="W451" s="367"/>
      <c r="X451" s="778"/>
    </row>
    <row r="452" spans="1:24" ht="12.75" customHeight="1">
      <c r="A452" s="1056">
        <v>54</v>
      </c>
      <c r="B452" s="839" t="s">
        <v>85</v>
      </c>
      <c r="C452" s="106" t="s">
        <v>49</v>
      </c>
      <c r="D452" s="840"/>
      <c r="E452" s="841"/>
      <c r="F452" s="842"/>
      <c r="G452" s="841"/>
      <c r="H452" s="841"/>
      <c r="I452" s="348"/>
      <c r="J452" s="217"/>
      <c r="K452" s="17" t="s">
        <v>340</v>
      </c>
      <c r="L452" s="877" t="s">
        <v>341</v>
      </c>
      <c r="M452" s="877" t="s">
        <v>162</v>
      </c>
      <c r="N452" s="292"/>
      <c r="O452" s="971">
        <f>Q452+T452</f>
        <v>3</v>
      </c>
      <c r="P452" s="291">
        <f>(R452+S452)/2</f>
        <v>0</v>
      </c>
      <c r="Q452" s="971">
        <f>2.5*(R452+S452)/2</f>
        <v>0</v>
      </c>
      <c r="R452" s="226">
        <v>0</v>
      </c>
      <c r="S452" s="339">
        <v>0</v>
      </c>
      <c r="T452" s="272">
        <f>1.5*(U452+V452)/2</f>
        <v>3</v>
      </c>
      <c r="U452" s="331">
        <v>2</v>
      </c>
      <c r="V452" s="924">
        <v>2</v>
      </c>
      <c r="W452" s="1028" t="s">
        <v>88</v>
      </c>
      <c r="X452" s="288">
        <v>0.25</v>
      </c>
    </row>
    <row r="453" spans="1:24" ht="12.75" customHeight="1">
      <c r="A453" s="1066"/>
      <c r="B453" s="843"/>
      <c r="C453" s="20"/>
      <c r="D453" s="844"/>
      <c r="E453" s="845"/>
      <c r="F453" s="846"/>
      <c r="G453" s="845"/>
      <c r="H453" s="845"/>
      <c r="I453" s="217"/>
      <c r="J453" s="217"/>
      <c r="K453" s="8" t="s">
        <v>320</v>
      </c>
      <c r="L453" s="292" t="s">
        <v>250</v>
      </c>
      <c r="M453" s="926" t="s">
        <v>162</v>
      </c>
      <c r="N453" s="292"/>
      <c r="O453" s="971">
        <f>Q453+T453</f>
        <v>1.5</v>
      </c>
      <c r="P453" s="291">
        <f>(R453+S453)/2</f>
        <v>0</v>
      </c>
      <c r="Q453" s="971">
        <f>2.5*(R453+S453)/2</f>
        <v>0</v>
      </c>
      <c r="R453" s="226">
        <v>0</v>
      </c>
      <c r="S453" s="226">
        <v>0</v>
      </c>
      <c r="T453" s="272">
        <f>1.5*(U453+V453)/2</f>
        <v>1.5</v>
      </c>
      <c r="U453" s="331">
        <v>1</v>
      </c>
      <c r="V453" s="331">
        <v>1</v>
      </c>
      <c r="W453" s="908"/>
      <c r="X453" s="972"/>
    </row>
    <row r="454" spans="1:24" ht="12.75" customHeight="1">
      <c r="A454" s="1066"/>
      <c r="B454" s="843"/>
      <c r="C454" s="20"/>
      <c r="D454" s="844"/>
      <c r="E454" s="845"/>
      <c r="F454" s="846"/>
      <c r="G454" s="845"/>
      <c r="H454" s="845"/>
      <c r="I454" s="217"/>
      <c r="J454" s="217"/>
      <c r="K454" s="17" t="s">
        <v>321</v>
      </c>
      <c r="L454" s="292" t="s">
        <v>250</v>
      </c>
      <c r="M454" s="292" t="s">
        <v>257</v>
      </c>
      <c r="N454" s="292"/>
      <c r="O454" s="971">
        <f>Q454+T454</f>
        <v>0.75</v>
      </c>
      <c r="P454" s="291">
        <f>(R454+S454)/2</f>
        <v>0</v>
      </c>
      <c r="Q454" s="971">
        <f>2.5*(R454+S454)/2</f>
        <v>0</v>
      </c>
      <c r="R454" s="226">
        <v>0</v>
      </c>
      <c r="S454" s="226">
        <v>0</v>
      </c>
      <c r="T454" s="272">
        <f>1.5*(U454+V454)/2</f>
        <v>0.75</v>
      </c>
      <c r="U454" s="331">
        <v>0</v>
      </c>
      <c r="V454" s="924">
        <v>1</v>
      </c>
      <c r="W454" s="908"/>
      <c r="X454" s="972"/>
    </row>
    <row r="455" spans="1:24" ht="12.75" customHeight="1">
      <c r="A455" s="1067"/>
      <c r="B455" s="843"/>
      <c r="C455" s="17"/>
      <c r="D455" s="844"/>
      <c r="E455" s="845"/>
      <c r="F455" s="846"/>
      <c r="G455" s="845"/>
      <c r="H455" s="845"/>
      <c r="I455" s="217"/>
      <c r="J455" s="124"/>
      <c r="K455" s="556" t="s">
        <v>493</v>
      </c>
      <c r="L455" s="898" t="s">
        <v>260</v>
      </c>
      <c r="M455" s="1068" t="s">
        <v>233</v>
      </c>
      <c r="N455" s="898"/>
      <c r="O455" s="342">
        <f>Q455+T455</f>
        <v>3</v>
      </c>
      <c r="P455" s="342">
        <f>(R455+S455)/2</f>
        <v>0</v>
      </c>
      <c r="Q455" s="342">
        <f>2*(R455+S455)/2</f>
        <v>0</v>
      </c>
      <c r="R455" s="340">
        <v>0</v>
      </c>
      <c r="S455" s="341">
        <v>0</v>
      </c>
      <c r="T455" s="342">
        <f>1*(V455+U455)/2</f>
        <v>3</v>
      </c>
      <c r="U455" s="1069">
        <v>3</v>
      </c>
      <c r="V455" s="1069">
        <v>3</v>
      </c>
      <c r="W455" s="292"/>
      <c r="X455" s="290"/>
    </row>
    <row r="456" spans="1:24" ht="12.75" customHeight="1">
      <c r="A456" s="731"/>
      <c r="B456" s="8"/>
      <c r="C456" s="8"/>
      <c r="D456" s="8"/>
      <c r="E456" s="12"/>
      <c r="F456" s="12"/>
      <c r="G456" s="12"/>
      <c r="H456" s="12"/>
      <c r="I456" s="12"/>
      <c r="J456" s="12"/>
      <c r="K456" s="8" t="s">
        <v>342</v>
      </c>
      <c r="L456" s="292" t="s">
        <v>492</v>
      </c>
      <c r="M456" s="292" t="s">
        <v>343</v>
      </c>
      <c r="N456" s="292"/>
      <c r="O456" s="291">
        <f>Q456+T456</f>
        <v>2</v>
      </c>
      <c r="P456" s="291">
        <f>(R456+S456)/2</f>
        <v>0</v>
      </c>
      <c r="Q456" s="291">
        <f>2*(R456+S456)/2</f>
        <v>0</v>
      </c>
      <c r="R456" s="226">
        <v>0</v>
      </c>
      <c r="S456" s="226">
        <v>0</v>
      </c>
      <c r="T456" s="291">
        <f>1*(V456+U456)/2</f>
        <v>2</v>
      </c>
      <c r="U456" s="331">
        <v>2</v>
      </c>
      <c r="V456" s="331">
        <v>2</v>
      </c>
      <c r="W456" s="292"/>
      <c r="X456" s="290"/>
    </row>
    <row r="457" spans="1:24" ht="12.75" customHeight="1">
      <c r="A457" s="731"/>
      <c r="B457" s="8"/>
      <c r="C457" s="8"/>
      <c r="D457" s="8"/>
      <c r="E457" s="12"/>
      <c r="F457" s="12"/>
      <c r="G457" s="12"/>
      <c r="H457" s="12"/>
      <c r="I457" s="12"/>
      <c r="J457" s="353"/>
      <c r="K457" s="354" t="s">
        <v>319</v>
      </c>
      <c r="L457" s="925" t="s">
        <v>259</v>
      </c>
      <c r="M457" s="1029" t="s">
        <v>237</v>
      </c>
      <c r="N457" s="925"/>
      <c r="O457" s="315">
        <f t="shared" ref="O457:O462" si="96">Q457+T457</f>
        <v>1</v>
      </c>
      <c r="P457" s="291">
        <f t="shared" ref="P457:P462" si="97">(R457+S457)/2</f>
        <v>0</v>
      </c>
      <c r="Q457" s="315">
        <f t="shared" ref="Q457:Q462" si="98">2*(R457+S457)/2</f>
        <v>0</v>
      </c>
      <c r="R457" s="316">
        <v>0</v>
      </c>
      <c r="S457" s="226">
        <v>0</v>
      </c>
      <c r="T457" s="315">
        <f>1*(U457+V457)/2</f>
        <v>1</v>
      </c>
      <c r="U457" s="1030">
        <v>1</v>
      </c>
      <c r="V457" s="1031">
        <v>1</v>
      </c>
      <c r="W457" s="1070"/>
      <c r="X457" s="343"/>
    </row>
    <row r="458" spans="1:24" ht="12.75" customHeight="1">
      <c r="A458" s="731"/>
      <c r="B458" s="8"/>
      <c r="C458" s="8"/>
      <c r="D458" s="8"/>
      <c r="E458" s="12"/>
      <c r="F458" s="12"/>
      <c r="G458" s="12"/>
      <c r="H458" s="12"/>
      <c r="I458" s="12"/>
      <c r="J458" s="353"/>
      <c r="K458" s="354" t="s">
        <v>344</v>
      </c>
      <c r="L458" s="925" t="s">
        <v>259</v>
      </c>
      <c r="M458" s="926" t="s">
        <v>233</v>
      </c>
      <c r="N458" s="292"/>
      <c r="O458" s="315">
        <f t="shared" si="96"/>
        <v>1</v>
      </c>
      <c r="P458" s="291">
        <f t="shared" si="97"/>
        <v>0</v>
      </c>
      <c r="Q458" s="315">
        <f t="shared" si="98"/>
        <v>0</v>
      </c>
      <c r="R458" s="344">
        <v>0</v>
      </c>
      <c r="S458" s="214">
        <v>0</v>
      </c>
      <c r="T458" s="291">
        <f>1*(U458+V458)/2</f>
        <v>1</v>
      </c>
      <c r="U458" s="1071">
        <v>2</v>
      </c>
      <c r="V458" s="331">
        <v>0</v>
      </c>
      <c r="W458" s="1070"/>
      <c r="X458" s="343"/>
    </row>
    <row r="459" spans="1:24" ht="12.75" customHeight="1">
      <c r="A459" s="731"/>
      <c r="B459" s="8"/>
      <c r="C459" s="8"/>
      <c r="D459" s="8"/>
      <c r="E459" s="12"/>
      <c r="F459" s="12"/>
      <c r="G459" s="12"/>
      <c r="H459" s="12"/>
      <c r="I459" s="12"/>
      <c r="J459" s="12"/>
      <c r="K459" s="17" t="s">
        <v>345</v>
      </c>
      <c r="L459" s="877" t="s">
        <v>259</v>
      </c>
      <c r="M459" s="877" t="s">
        <v>30</v>
      </c>
      <c r="N459" s="292"/>
      <c r="O459" s="315">
        <f t="shared" si="96"/>
        <v>1.5</v>
      </c>
      <c r="P459" s="291">
        <f t="shared" si="97"/>
        <v>0</v>
      </c>
      <c r="Q459" s="315">
        <f t="shared" si="98"/>
        <v>0</v>
      </c>
      <c r="R459" s="226">
        <v>0</v>
      </c>
      <c r="S459" s="339">
        <v>0</v>
      </c>
      <c r="T459" s="1072">
        <f>1*(U459+V459)/2</f>
        <v>1.5</v>
      </c>
      <c r="U459" s="331">
        <v>1</v>
      </c>
      <c r="V459" s="331">
        <v>2</v>
      </c>
      <c r="W459" s="1070"/>
      <c r="X459" s="343"/>
    </row>
    <row r="460" spans="1:24" ht="12.75" customHeight="1">
      <c r="A460" s="731"/>
      <c r="B460" s="8"/>
      <c r="C460" s="8"/>
      <c r="D460" s="8"/>
      <c r="E460" s="12"/>
      <c r="F460" s="12"/>
      <c r="G460" s="12"/>
      <c r="H460" s="12"/>
      <c r="I460" s="12"/>
      <c r="J460" s="12"/>
      <c r="K460" s="8" t="s">
        <v>346</v>
      </c>
      <c r="L460" s="292" t="s">
        <v>259</v>
      </c>
      <c r="M460" s="292" t="s">
        <v>36</v>
      </c>
      <c r="N460" s="292"/>
      <c r="O460" s="291">
        <f t="shared" si="96"/>
        <v>1</v>
      </c>
      <c r="P460" s="291">
        <f t="shared" si="97"/>
        <v>0</v>
      </c>
      <c r="Q460" s="291">
        <f t="shared" si="98"/>
        <v>0</v>
      </c>
      <c r="R460" s="226">
        <v>0</v>
      </c>
      <c r="S460" s="226">
        <v>0</v>
      </c>
      <c r="T460" s="291">
        <f>1*(U460+V460)/2</f>
        <v>1</v>
      </c>
      <c r="U460" s="331">
        <v>1</v>
      </c>
      <c r="V460" s="331">
        <v>1</v>
      </c>
      <c r="W460" s="1073"/>
      <c r="X460" s="343"/>
    </row>
    <row r="461" spans="1:24" ht="12.75" customHeight="1">
      <c r="A461" s="1074"/>
      <c r="B461" s="354"/>
      <c r="C461" s="354"/>
      <c r="D461" s="354"/>
      <c r="E461" s="353"/>
      <c r="F461" s="353"/>
      <c r="G461" s="353"/>
      <c r="H461" s="353"/>
      <c r="I461" s="353"/>
      <c r="J461" s="12"/>
      <c r="K461" s="8" t="s">
        <v>265</v>
      </c>
      <c r="L461" s="899" t="s">
        <v>260</v>
      </c>
      <c r="M461" s="899" t="s">
        <v>266</v>
      </c>
      <c r="N461" s="899"/>
      <c r="O461" s="315">
        <f t="shared" si="96"/>
        <v>0.5</v>
      </c>
      <c r="P461" s="315">
        <f t="shared" si="97"/>
        <v>0</v>
      </c>
      <c r="Q461" s="315">
        <f t="shared" si="98"/>
        <v>0</v>
      </c>
      <c r="R461" s="214">
        <v>0</v>
      </c>
      <c r="S461" s="214">
        <v>0</v>
      </c>
      <c r="T461" s="315">
        <f>1*(V461+U461)/2</f>
        <v>0.5</v>
      </c>
      <c r="U461" s="215">
        <v>0</v>
      </c>
      <c r="V461" s="215">
        <v>1</v>
      </c>
      <c r="W461" s="1073"/>
      <c r="X461" s="343"/>
    </row>
    <row r="462" spans="1:24" ht="12.75" customHeight="1" thickBot="1">
      <c r="A462" s="1074"/>
      <c r="B462" s="354"/>
      <c r="C462" s="354"/>
      <c r="D462" s="354"/>
      <c r="E462" s="353"/>
      <c r="F462" s="353"/>
      <c r="G462" s="353"/>
      <c r="H462" s="353"/>
      <c r="I462" s="353"/>
      <c r="J462" s="12"/>
      <c r="K462" s="20" t="s">
        <v>265</v>
      </c>
      <c r="L462" s="899" t="s">
        <v>260</v>
      </c>
      <c r="M462" s="998" t="s">
        <v>237</v>
      </c>
      <c r="N462" s="899"/>
      <c r="O462" s="315">
        <f t="shared" si="96"/>
        <v>0.5</v>
      </c>
      <c r="P462" s="291">
        <f t="shared" si="97"/>
        <v>0</v>
      </c>
      <c r="Q462" s="315">
        <f t="shared" si="98"/>
        <v>0</v>
      </c>
      <c r="R462" s="214">
        <v>0</v>
      </c>
      <c r="S462" s="214">
        <v>0</v>
      </c>
      <c r="T462" s="315">
        <f>1*(V462+U462)/2</f>
        <v>0.5</v>
      </c>
      <c r="U462" s="215">
        <v>1</v>
      </c>
      <c r="V462" s="215">
        <v>0</v>
      </c>
      <c r="W462" s="1070"/>
      <c r="X462" s="345"/>
    </row>
    <row r="463" spans="1:24" ht="12.75" customHeight="1" thickBot="1">
      <c r="A463" s="597"/>
      <c r="B463" s="32"/>
      <c r="C463" s="32"/>
      <c r="D463" s="32"/>
      <c r="E463" s="415"/>
      <c r="F463" s="415"/>
      <c r="G463" s="415"/>
      <c r="H463" s="415"/>
      <c r="I463" s="415"/>
      <c r="J463" s="108"/>
      <c r="K463" s="307"/>
      <c r="L463" s="308"/>
      <c r="M463" s="309"/>
      <c r="N463" s="309"/>
      <c r="O463" s="111">
        <f>SUM(O452:O462)</f>
        <v>15.75</v>
      </c>
      <c r="P463" s="111">
        <f>SUM(P452:P462)</f>
        <v>0</v>
      </c>
      <c r="Q463" s="111">
        <f>SUM(Q452:Q462)</f>
        <v>0</v>
      </c>
      <c r="R463" s="317"/>
      <c r="S463" s="346"/>
      <c r="T463" s="111">
        <f>SUM(T452:T462)</f>
        <v>15.75</v>
      </c>
      <c r="U463" s="1034"/>
      <c r="V463" s="1075"/>
      <c r="W463" s="927"/>
      <c r="X463" s="314">
        <f>SUM(X452:X462)</f>
        <v>0.25</v>
      </c>
    </row>
    <row r="464" spans="1:24" ht="12.75" customHeight="1" thickBot="1">
      <c r="I464" s="663"/>
      <c r="J464" s="663"/>
      <c r="K464" s="73"/>
      <c r="L464" s="663"/>
      <c r="M464" s="663"/>
      <c r="N464" s="663"/>
      <c r="O464" s="71"/>
      <c r="P464" s="664"/>
      <c r="Q464" s="664"/>
      <c r="R464" s="72"/>
      <c r="S464" s="72"/>
      <c r="T464" s="664"/>
      <c r="U464" s="626"/>
      <c r="V464" s="626"/>
    </row>
    <row r="465" spans="1:24" ht="12.75" customHeight="1">
      <c r="A465" s="997">
        <v>55</v>
      </c>
      <c r="B465" s="839" t="s">
        <v>85</v>
      </c>
      <c r="C465" s="930" t="s">
        <v>49</v>
      </c>
      <c r="D465" s="930"/>
      <c r="E465" s="841"/>
      <c r="F465" s="842"/>
      <c r="G465" s="841"/>
      <c r="H465" s="841"/>
      <c r="I465" s="348"/>
      <c r="J465" s="348"/>
      <c r="K465" s="106" t="s">
        <v>298</v>
      </c>
      <c r="L465" s="287" t="s">
        <v>260</v>
      </c>
      <c r="M465" s="287" t="s">
        <v>233</v>
      </c>
      <c r="N465" s="287"/>
      <c r="O465" s="969">
        <f t="shared" ref="O465:O476" si="99">Q465+T465</f>
        <v>1</v>
      </c>
      <c r="P465" s="969">
        <f>(R465+S465)/2</f>
        <v>0</v>
      </c>
      <c r="Q465" s="969">
        <f>2*(R465+S465)/2</f>
        <v>0</v>
      </c>
      <c r="R465" s="271">
        <v>0</v>
      </c>
      <c r="S465" s="271">
        <v>0</v>
      </c>
      <c r="T465" s="969">
        <f>1*(U465+V465)/2</f>
        <v>1</v>
      </c>
      <c r="U465" s="970">
        <v>1</v>
      </c>
      <c r="V465" s="970">
        <v>1</v>
      </c>
      <c r="W465" s="1028"/>
      <c r="X465" s="288"/>
    </row>
    <row r="466" spans="1:24" ht="12.75" customHeight="1">
      <c r="A466" s="731"/>
      <c r="B466" s="8"/>
      <c r="C466" s="942"/>
      <c r="D466" s="942"/>
      <c r="E466" s="12"/>
      <c r="F466" s="12"/>
      <c r="G466" s="12"/>
      <c r="H466" s="12"/>
      <c r="I466" s="12"/>
      <c r="J466" s="12"/>
      <c r="K466" s="8" t="s">
        <v>298</v>
      </c>
      <c r="L466" s="292" t="s">
        <v>260</v>
      </c>
      <c r="M466" s="292" t="s">
        <v>266</v>
      </c>
      <c r="N466" s="292"/>
      <c r="O466" s="291">
        <f t="shared" si="99"/>
        <v>1</v>
      </c>
      <c r="P466" s="315">
        <f>(R466+S466)/2</f>
        <v>0</v>
      </c>
      <c r="Q466" s="291">
        <f>2*(R466+S466)/2</f>
        <v>0</v>
      </c>
      <c r="R466" s="226">
        <v>0</v>
      </c>
      <c r="S466" s="226">
        <v>0</v>
      </c>
      <c r="T466" s="291">
        <f t="shared" ref="T466:T476" si="100">1*(U466+V466)/2</f>
        <v>1</v>
      </c>
      <c r="U466" s="331">
        <v>1</v>
      </c>
      <c r="V466" s="331">
        <v>1</v>
      </c>
      <c r="W466" s="292"/>
      <c r="X466" s="290"/>
    </row>
    <row r="467" spans="1:24" ht="12.75" customHeight="1">
      <c r="A467" s="731"/>
      <c r="B467" s="8"/>
      <c r="C467" s="8"/>
      <c r="D467" s="8"/>
      <c r="E467" s="12"/>
      <c r="F467" s="12"/>
      <c r="G467" s="12"/>
      <c r="H467" s="12"/>
      <c r="I467" s="12"/>
      <c r="J467" s="12"/>
      <c r="K467" s="8" t="s">
        <v>298</v>
      </c>
      <c r="L467" s="292" t="s">
        <v>260</v>
      </c>
      <c r="M467" s="292" t="s">
        <v>237</v>
      </c>
      <c r="N467" s="292"/>
      <c r="O467" s="291">
        <f t="shared" si="99"/>
        <v>1</v>
      </c>
      <c r="P467" s="291">
        <f t="shared" ref="P467:P476" si="101">(R467+S467)/2</f>
        <v>0</v>
      </c>
      <c r="Q467" s="291">
        <f>2*(R467+S467)/2</f>
        <v>0</v>
      </c>
      <c r="R467" s="226">
        <v>0</v>
      </c>
      <c r="S467" s="226">
        <v>0</v>
      </c>
      <c r="T467" s="291">
        <f t="shared" si="100"/>
        <v>1</v>
      </c>
      <c r="U467" s="331">
        <v>1</v>
      </c>
      <c r="V467" s="331">
        <v>1</v>
      </c>
      <c r="W467" s="292"/>
      <c r="X467" s="290"/>
    </row>
    <row r="468" spans="1:24" ht="12.75" customHeight="1">
      <c r="A468" s="62"/>
      <c r="B468" s="8"/>
      <c r="C468" s="8"/>
      <c r="D468" s="8"/>
      <c r="E468" s="12"/>
      <c r="F468" s="12"/>
      <c r="G468" s="12"/>
      <c r="H468" s="12"/>
      <c r="I468" s="12"/>
      <c r="J468" s="12"/>
      <c r="K468" s="8" t="s">
        <v>494</v>
      </c>
      <c r="L468" s="292" t="s">
        <v>259</v>
      </c>
      <c r="M468" s="292" t="s">
        <v>233</v>
      </c>
      <c r="N468" s="292"/>
      <c r="O468" s="291">
        <f t="shared" si="99"/>
        <v>1</v>
      </c>
      <c r="P468" s="291">
        <f t="shared" si="101"/>
        <v>0</v>
      </c>
      <c r="Q468" s="291">
        <f>2*(R468+S468)/2</f>
        <v>0</v>
      </c>
      <c r="R468" s="226">
        <v>0</v>
      </c>
      <c r="S468" s="226">
        <v>0</v>
      </c>
      <c r="T468" s="291">
        <f t="shared" si="100"/>
        <v>1</v>
      </c>
      <c r="U468" s="331">
        <v>1</v>
      </c>
      <c r="V468" s="331">
        <v>1</v>
      </c>
      <c r="W468" s="292"/>
      <c r="X468" s="290"/>
    </row>
    <row r="469" spans="1:24" ht="12.75" customHeight="1">
      <c r="A469" s="62"/>
      <c r="B469" s="8"/>
      <c r="C469" s="8"/>
      <c r="D469" s="8"/>
      <c r="E469" s="12"/>
      <c r="F469" s="12"/>
      <c r="G469" s="12"/>
      <c r="H469" s="12"/>
      <c r="I469" s="12"/>
      <c r="J469" s="12"/>
      <c r="K469" s="8" t="s">
        <v>347</v>
      </c>
      <c r="L469" s="292" t="s">
        <v>259</v>
      </c>
      <c r="M469" s="292" t="s">
        <v>266</v>
      </c>
      <c r="N469" s="292"/>
      <c r="O469" s="291">
        <f t="shared" si="99"/>
        <v>1</v>
      </c>
      <c r="P469" s="291">
        <f t="shared" si="101"/>
        <v>0</v>
      </c>
      <c r="Q469" s="291">
        <f>2*(R469+S469)/2</f>
        <v>0</v>
      </c>
      <c r="R469" s="226">
        <v>0</v>
      </c>
      <c r="S469" s="226">
        <v>0</v>
      </c>
      <c r="T469" s="291">
        <f t="shared" si="100"/>
        <v>1</v>
      </c>
      <c r="U469" s="331">
        <v>1</v>
      </c>
      <c r="V469" s="331">
        <v>1</v>
      </c>
      <c r="W469" s="292"/>
      <c r="X469" s="290"/>
    </row>
    <row r="470" spans="1:24" ht="12.75" customHeight="1">
      <c r="A470" s="62"/>
      <c r="B470" s="8"/>
      <c r="C470" s="8"/>
      <c r="D470" s="8"/>
      <c r="E470" s="12"/>
      <c r="F470" s="12"/>
      <c r="G470" s="12"/>
      <c r="H470" s="12"/>
      <c r="I470" s="12"/>
      <c r="J470" s="12"/>
      <c r="K470" s="8" t="s">
        <v>347</v>
      </c>
      <c r="L470" s="292" t="s">
        <v>259</v>
      </c>
      <c r="M470" s="292" t="s">
        <v>237</v>
      </c>
      <c r="N470" s="292"/>
      <c r="O470" s="291">
        <f t="shared" si="99"/>
        <v>1</v>
      </c>
      <c r="P470" s="291">
        <f t="shared" si="101"/>
        <v>0</v>
      </c>
      <c r="Q470" s="291">
        <f t="shared" ref="Q470:Q476" si="102">2*(R470+S470)/2</f>
        <v>0</v>
      </c>
      <c r="R470" s="226">
        <v>0</v>
      </c>
      <c r="S470" s="226">
        <v>0</v>
      </c>
      <c r="T470" s="291">
        <f t="shared" si="100"/>
        <v>1</v>
      </c>
      <c r="U470" s="331">
        <v>1</v>
      </c>
      <c r="V470" s="331">
        <v>1</v>
      </c>
      <c r="W470" s="973"/>
      <c r="X470" s="290"/>
    </row>
    <row r="471" spans="1:24" ht="12.75" customHeight="1">
      <c r="A471" s="62"/>
      <c r="B471" s="8"/>
      <c r="C471" s="8"/>
      <c r="D471" s="8"/>
      <c r="E471" s="12"/>
      <c r="F471" s="12"/>
      <c r="G471" s="12"/>
      <c r="H471" s="12"/>
      <c r="I471" s="12"/>
      <c r="J471" s="12"/>
      <c r="K471" s="8" t="s">
        <v>348</v>
      </c>
      <c r="L471" s="292" t="s">
        <v>259</v>
      </c>
      <c r="M471" s="292" t="s">
        <v>266</v>
      </c>
      <c r="N471" s="292"/>
      <c r="O471" s="291">
        <f t="shared" si="99"/>
        <v>1.5</v>
      </c>
      <c r="P471" s="291">
        <f>(R471+S471)/2</f>
        <v>0</v>
      </c>
      <c r="Q471" s="291">
        <f>2*(R471+S471)/2</f>
        <v>0</v>
      </c>
      <c r="R471" s="226">
        <v>0</v>
      </c>
      <c r="S471" s="226">
        <v>0</v>
      </c>
      <c r="T471" s="291">
        <f>1*(U471+V471)/2</f>
        <v>1.5</v>
      </c>
      <c r="U471" s="331">
        <v>2</v>
      </c>
      <c r="V471" s="331">
        <v>1</v>
      </c>
      <c r="W471" s="973"/>
      <c r="X471" s="290"/>
    </row>
    <row r="472" spans="1:24" ht="12.75" customHeight="1">
      <c r="A472" s="62"/>
      <c r="B472" s="8"/>
      <c r="C472" s="8"/>
      <c r="D472" s="8"/>
      <c r="E472" s="12"/>
      <c r="F472" s="12"/>
      <c r="G472" s="12"/>
      <c r="H472" s="12"/>
      <c r="I472" s="12"/>
      <c r="J472" s="12"/>
      <c r="K472" s="17" t="s">
        <v>495</v>
      </c>
      <c r="L472" s="292" t="s">
        <v>259</v>
      </c>
      <c r="M472" s="292" t="s">
        <v>36</v>
      </c>
      <c r="N472" s="292"/>
      <c r="O472" s="291">
        <f>Q472+T472</f>
        <v>1</v>
      </c>
      <c r="P472" s="291">
        <f t="shared" si="101"/>
        <v>0</v>
      </c>
      <c r="Q472" s="291">
        <f t="shared" si="102"/>
        <v>0</v>
      </c>
      <c r="R472" s="226">
        <v>0</v>
      </c>
      <c r="S472" s="226">
        <v>0</v>
      </c>
      <c r="T472" s="291">
        <f>1*(U472+V472)/2</f>
        <v>1</v>
      </c>
      <c r="U472" s="331">
        <v>0</v>
      </c>
      <c r="V472" s="331">
        <v>2</v>
      </c>
      <c r="W472" s="973"/>
      <c r="X472" s="290"/>
    </row>
    <row r="473" spans="1:24" ht="12.75" customHeight="1">
      <c r="A473" s="62"/>
      <c r="B473" s="8"/>
      <c r="C473" s="8"/>
      <c r="D473" s="8"/>
      <c r="E473" s="12"/>
      <c r="F473" s="12"/>
      <c r="G473" s="12"/>
      <c r="H473" s="12"/>
      <c r="I473" s="12"/>
      <c r="J473" s="12"/>
      <c r="K473" s="8" t="s">
        <v>496</v>
      </c>
      <c r="L473" s="292" t="s">
        <v>260</v>
      </c>
      <c r="M473" s="292" t="s">
        <v>233</v>
      </c>
      <c r="N473" s="292"/>
      <c r="O473" s="291">
        <f t="shared" si="99"/>
        <v>2</v>
      </c>
      <c r="P473" s="291">
        <f t="shared" si="101"/>
        <v>0</v>
      </c>
      <c r="Q473" s="291">
        <f t="shared" si="102"/>
        <v>0</v>
      </c>
      <c r="R473" s="226">
        <v>0</v>
      </c>
      <c r="S473" s="226">
        <v>0</v>
      </c>
      <c r="T473" s="291">
        <f t="shared" si="100"/>
        <v>2</v>
      </c>
      <c r="U473" s="331">
        <v>2</v>
      </c>
      <c r="V473" s="331">
        <v>2</v>
      </c>
      <c r="W473" s="1076"/>
      <c r="X473" s="343"/>
    </row>
    <row r="474" spans="1:24" ht="12.75" customHeight="1">
      <c r="A474" s="62"/>
      <c r="B474" s="8"/>
      <c r="C474" s="8"/>
      <c r="D474" s="8"/>
      <c r="E474" s="12"/>
      <c r="F474" s="12"/>
      <c r="G474" s="12"/>
      <c r="H474" s="12"/>
      <c r="I474" s="12"/>
      <c r="J474" s="12"/>
      <c r="K474" s="17" t="s">
        <v>497</v>
      </c>
      <c r="L474" s="292" t="s">
        <v>260</v>
      </c>
      <c r="M474" s="292" t="s">
        <v>237</v>
      </c>
      <c r="N474" s="292"/>
      <c r="O474" s="291">
        <f t="shared" si="99"/>
        <v>2</v>
      </c>
      <c r="P474" s="291">
        <f t="shared" si="101"/>
        <v>0</v>
      </c>
      <c r="Q474" s="291">
        <f t="shared" si="102"/>
        <v>0</v>
      </c>
      <c r="R474" s="226">
        <v>0</v>
      </c>
      <c r="S474" s="226">
        <v>0</v>
      </c>
      <c r="T474" s="291">
        <f t="shared" si="100"/>
        <v>2</v>
      </c>
      <c r="U474" s="331">
        <v>2</v>
      </c>
      <c r="V474" s="331">
        <v>2</v>
      </c>
      <c r="W474" s="1070"/>
      <c r="X474" s="1077"/>
    </row>
    <row r="475" spans="1:24" ht="12.75" customHeight="1">
      <c r="A475" s="62"/>
      <c r="B475" s="8"/>
      <c r="C475" s="8"/>
      <c r="D475" s="8"/>
      <c r="E475" s="12"/>
      <c r="F475" s="12"/>
      <c r="G475" s="12"/>
      <c r="H475" s="12"/>
      <c r="I475" s="12"/>
      <c r="J475" s="12"/>
      <c r="K475" s="8" t="s">
        <v>498</v>
      </c>
      <c r="L475" s="292" t="s">
        <v>259</v>
      </c>
      <c r="M475" s="292" t="s">
        <v>233</v>
      </c>
      <c r="N475" s="292"/>
      <c r="O475" s="291">
        <f t="shared" si="99"/>
        <v>1.5</v>
      </c>
      <c r="P475" s="291">
        <f t="shared" si="101"/>
        <v>0</v>
      </c>
      <c r="Q475" s="291">
        <f t="shared" si="102"/>
        <v>0</v>
      </c>
      <c r="R475" s="226">
        <v>0</v>
      </c>
      <c r="S475" s="226">
        <v>0</v>
      </c>
      <c r="T475" s="291">
        <f t="shared" si="100"/>
        <v>1.5</v>
      </c>
      <c r="U475" s="331">
        <v>2</v>
      </c>
      <c r="V475" s="331">
        <v>1</v>
      </c>
      <c r="W475" s="1070"/>
      <c r="X475" s="1077"/>
    </row>
    <row r="476" spans="1:24" ht="12.75" customHeight="1" thickBot="1">
      <c r="A476" s="378"/>
      <c r="B476" s="20"/>
      <c r="C476" s="20"/>
      <c r="D476" s="20"/>
      <c r="E476" s="217"/>
      <c r="F476" s="217"/>
      <c r="G476" s="217"/>
      <c r="H476" s="217"/>
      <c r="I476" s="217"/>
      <c r="J476" s="217"/>
      <c r="K476" s="20" t="s">
        <v>499</v>
      </c>
      <c r="L476" s="899" t="s">
        <v>260</v>
      </c>
      <c r="M476" s="998" t="s">
        <v>266</v>
      </c>
      <c r="N476" s="899"/>
      <c r="O476" s="315">
        <f t="shared" si="99"/>
        <v>2</v>
      </c>
      <c r="P476" s="315">
        <f t="shared" si="101"/>
        <v>0</v>
      </c>
      <c r="Q476" s="315">
        <f t="shared" si="102"/>
        <v>0</v>
      </c>
      <c r="R476" s="214">
        <v>0</v>
      </c>
      <c r="S476" s="214">
        <v>0</v>
      </c>
      <c r="T476" s="315">
        <f t="shared" si="100"/>
        <v>2</v>
      </c>
      <c r="U476" s="215">
        <v>2</v>
      </c>
      <c r="V476" s="1078">
        <v>2</v>
      </c>
      <c r="W476" s="1079"/>
      <c r="X476" s="1080"/>
    </row>
    <row r="477" spans="1:24" ht="12.75" customHeight="1" thickBot="1">
      <c r="A477" s="435"/>
      <c r="B477" s="32"/>
      <c r="C477" s="32"/>
      <c r="D477" s="32"/>
      <c r="E477" s="415"/>
      <c r="F477" s="415"/>
      <c r="G477" s="415"/>
      <c r="H477" s="415"/>
      <c r="I477" s="415"/>
      <c r="J477" s="415"/>
      <c r="K477" s="914"/>
      <c r="L477" s="913"/>
      <c r="M477" s="913"/>
      <c r="N477" s="915"/>
      <c r="O477" s="111">
        <f>SUM(O465:O476)</f>
        <v>16</v>
      </c>
      <c r="P477" s="111">
        <f>SUM(P465:P476)</f>
        <v>0</v>
      </c>
      <c r="Q477" s="111">
        <f>SUM(Q465:Q476)</f>
        <v>0</v>
      </c>
      <c r="R477" s="227"/>
      <c r="S477" s="228"/>
      <c r="T477" s="111">
        <f>SUM(T465:T476)</f>
        <v>16</v>
      </c>
      <c r="U477" s="916"/>
      <c r="V477" s="1081"/>
      <c r="W477" s="918"/>
      <c r="X477" s="314">
        <f>SUM(X469:X476)</f>
        <v>0</v>
      </c>
    </row>
    <row r="478" spans="1:24" ht="12.75" customHeight="1" thickBot="1">
      <c r="A478" s="1249"/>
      <c r="B478" s="366"/>
      <c r="C478" s="1259"/>
      <c r="D478" s="366"/>
      <c r="E478" s="367"/>
      <c r="F478" s="367"/>
      <c r="G478" s="367"/>
      <c r="H478" s="367"/>
      <c r="I478" s="367"/>
      <c r="J478" s="367"/>
      <c r="K478" s="1244"/>
      <c r="L478" s="1243"/>
      <c r="M478" s="1243"/>
      <c r="N478" s="1258"/>
      <c r="O478" s="1082"/>
      <c r="P478" s="1082"/>
      <c r="Q478" s="1082"/>
      <c r="R478" s="1257"/>
      <c r="S478" s="1257"/>
      <c r="T478" s="1082"/>
      <c r="U478" s="1256"/>
      <c r="V478" s="1256"/>
      <c r="W478" s="1255"/>
      <c r="X478" s="1254"/>
    </row>
    <row r="479" spans="1:24" ht="12.75" customHeight="1">
      <c r="A479" s="371">
        <v>56</v>
      </c>
      <c r="B479" s="348" t="s">
        <v>85</v>
      </c>
      <c r="C479" s="106" t="s">
        <v>49</v>
      </c>
      <c r="D479" s="106"/>
      <c r="E479" s="348"/>
      <c r="F479" s="348"/>
      <c r="G479" s="348"/>
      <c r="H479" s="348"/>
      <c r="I479" s="348"/>
      <c r="J479" s="348"/>
      <c r="K479" s="548" t="s">
        <v>467</v>
      </c>
      <c r="L479" s="549" t="s">
        <v>250</v>
      </c>
      <c r="M479" s="550" t="s">
        <v>257</v>
      </c>
      <c r="N479" s="348"/>
      <c r="O479" s="212">
        <f>Q479+T479</f>
        <v>0.75</v>
      </c>
      <c r="P479" s="212">
        <f>(R479+S479)/2</f>
        <v>0</v>
      </c>
      <c r="Q479" s="212">
        <f>2.5*(R479+S479)/2</f>
        <v>0</v>
      </c>
      <c r="R479" s="13">
        <v>0</v>
      </c>
      <c r="S479" s="13">
        <v>0</v>
      </c>
      <c r="T479" s="212">
        <f>1.5*(U479+V479)/2</f>
        <v>0.75</v>
      </c>
      <c r="U479" s="551">
        <v>0</v>
      </c>
      <c r="V479" s="551">
        <v>1</v>
      </c>
      <c r="W479" s="33" t="s">
        <v>88</v>
      </c>
      <c r="X479" s="544">
        <v>1</v>
      </c>
    </row>
    <row r="480" spans="1:24" ht="12.75" customHeight="1">
      <c r="A480" s="62"/>
      <c r="B480" s="12"/>
      <c r="C480" s="8"/>
      <c r="D480" s="205"/>
      <c r="E480" s="205"/>
      <c r="F480" s="874"/>
      <c r="G480" s="205"/>
      <c r="H480" s="355"/>
      <c r="I480" s="355"/>
      <c r="J480" s="355"/>
      <c r="K480" s="8" t="s">
        <v>283</v>
      </c>
      <c r="L480" s="12" t="s">
        <v>250</v>
      </c>
      <c r="M480" s="12" t="s">
        <v>349</v>
      </c>
      <c r="N480" s="12"/>
      <c r="O480" s="15">
        <f t="shared" ref="O480:O486" si="103">Q480+T480</f>
        <v>3</v>
      </c>
      <c r="P480" s="15">
        <f t="shared" ref="P480:P486" si="104">(R480+S480)/2</f>
        <v>0</v>
      </c>
      <c r="Q480" s="15">
        <f>2.5*(R480+S480)/2</f>
        <v>0</v>
      </c>
      <c r="R480" s="10">
        <v>0</v>
      </c>
      <c r="S480" s="10">
        <v>0</v>
      </c>
      <c r="T480" s="15">
        <f>1.5*(U480+V480)/2</f>
        <v>3</v>
      </c>
      <c r="U480" s="306">
        <v>2</v>
      </c>
      <c r="V480" s="306">
        <v>2</v>
      </c>
      <c r="W480" s="17"/>
      <c r="X480" s="402"/>
    </row>
    <row r="481" spans="1:24" ht="12.75" customHeight="1">
      <c r="A481" s="873"/>
      <c r="B481" s="205"/>
      <c r="C481" s="205"/>
      <c r="D481" s="205"/>
      <c r="E481" s="205"/>
      <c r="F481" s="874"/>
      <c r="G481" s="205"/>
      <c r="H481" s="355"/>
      <c r="I481" s="355"/>
      <c r="J481" s="355"/>
      <c r="K481" s="8" t="s">
        <v>475</v>
      </c>
      <c r="L481" s="12" t="s">
        <v>250</v>
      </c>
      <c r="M481" s="12" t="s">
        <v>257</v>
      </c>
      <c r="N481" s="12"/>
      <c r="O481" s="235">
        <f t="shared" si="103"/>
        <v>0.75</v>
      </c>
      <c r="P481" s="235">
        <f t="shared" si="104"/>
        <v>0</v>
      </c>
      <c r="Q481" s="235">
        <f>2.5*(R481+S481)/2</f>
        <v>0</v>
      </c>
      <c r="R481" s="10">
        <v>0</v>
      </c>
      <c r="S481" s="10">
        <v>0</v>
      </c>
      <c r="T481" s="235">
        <f>1.5*(U481+V481)/2</f>
        <v>0.75</v>
      </c>
      <c r="U481" s="306">
        <v>0</v>
      </c>
      <c r="V481" s="306">
        <v>1</v>
      </c>
      <c r="W481" s="17"/>
      <c r="X481" s="402"/>
    </row>
    <row r="482" spans="1:24" ht="12.75" customHeight="1">
      <c r="A482" s="62"/>
      <c r="B482" s="12"/>
      <c r="C482" s="8"/>
      <c r="D482" s="8"/>
      <c r="E482" s="12"/>
      <c r="F482" s="12"/>
      <c r="G482" s="12"/>
      <c r="H482" s="12"/>
      <c r="I482" s="12"/>
      <c r="J482" s="12"/>
      <c r="K482" s="328" t="s">
        <v>476</v>
      </c>
      <c r="L482" s="329" t="s">
        <v>292</v>
      </c>
      <c r="M482" s="329" t="s">
        <v>237</v>
      </c>
      <c r="N482" s="12"/>
      <c r="O482" s="15">
        <f t="shared" si="103"/>
        <v>1</v>
      </c>
      <c r="P482" s="15">
        <f t="shared" si="104"/>
        <v>0</v>
      </c>
      <c r="Q482" s="15">
        <f t="shared" ref="Q482:Q487" si="105">2*(R482+S482)/2</f>
        <v>0</v>
      </c>
      <c r="R482" s="10">
        <v>0</v>
      </c>
      <c r="S482" s="10">
        <v>0</v>
      </c>
      <c r="T482" s="15">
        <f>1*(U482+V482)/2</f>
        <v>1</v>
      </c>
      <c r="U482" s="306">
        <v>1</v>
      </c>
      <c r="V482" s="306">
        <v>1</v>
      </c>
      <c r="W482" s="17"/>
      <c r="X482" s="402"/>
    </row>
    <row r="483" spans="1:24" ht="12.75" customHeight="1">
      <c r="A483" s="62"/>
      <c r="B483" s="12"/>
      <c r="C483" s="8"/>
      <c r="D483" s="8"/>
      <c r="E483" s="12"/>
      <c r="F483" s="12"/>
      <c r="G483" s="12"/>
      <c r="H483" s="12"/>
      <c r="I483" s="12"/>
      <c r="J483" s="12"/>
      <c r="K483" s="328" t="s">
        <v>500</v>
      </c>
      <c r="L483" s="329" t="s">
        <v>292</v>
      </c>
      <c r="M483" s="329" t="s">
        <v>233</v>
      </c>
      <c r="N483" s="12"/>
      <c r="O483" s="15">
        <f t="shared" si="103"/>
        <v>2</v>
      </c>
      <c r="P483" s="15">
        <f t="shared" si="104"/>
        <v>0</v>
      </c>
      <c r="Q483" s="15">
        <f t="shared" si="105"/>
        <v>0</v>
      </c>
      <c r="R483" s="10">
        <v>0</v>
      </c>
      <c r="S483" s="10">
        <v>0</v>
      </c>
      <c r="T483" s="15">
        <f>1*(U483+V483)/2</f>
        <v>2</v>
      </c>
      <c r="U483" s="306">
        <v>2</v>
      </c>
      <c r="V483" s="306">
        <v>2</v>
      </c>
      <c r="W483" s="17"/>
      <c r="X483" s="402"/>
    </row>
    <row r="484" spans="1:24" ht="12.75" customHeight="1">
      <c r="A484" s="62"/>
      <c r="B484" s="12"/>
      <c r="C484" s="8"/>
      <c r="D484" s="8"/>
      <c r="E484" s="12"/>
      <c r="F484" s="12"/>
      <c r="G484" s="12"/>
      <c r="H484" s="12"/>
      <c r="I484" s="12"/>
      <c r="J484" s="12"/>
      <c r="K484" s="328" t="s">
        <v>501</v>
      </c>
      <c r="L484" s="329" t="s">
        <v>292</v>
      </c>
      <c r="M484" s="329" t="s">
        <v>233</v>
      </c>
      <c r="N484" s="12"/>
      <c r="O484" s="15">
        <f>Q484+T484</f>
        <v>1</v>
      </c>
      <c r="P484" s="15">
        <f>(R484+S484)/2</f>
        <v>0</v>
      </c>
      <c r="Q484" s="15">
        <f t="shared" si="105"/>
        <v>0</v>
      </c>
      <c r="R484" s="10">
        <v>0</v>
      </c>
      <c r="S484" s="10">
        <v>0</v>
      </c>
      <c r="T484" s="15">
        <f>1*(U484+V484)/2</f>
        <v>1</v>
      </c>
      <c r="U484" s="306">
        <v>1</v>
      </c>
      <c r="V484" s="306">
        <v>1</v>
      </c>
      <c r="W484" s="17"/>
      <c r="X484" s="402"/>
    </row>
    <row r="485" spans="1:24" ht="12.75" customHeight="1">
      <c r="A485" s="62"/>
      <c r="B485" s="12"/>
      <c r="C485" s="8"/>
      <c r="D485" s="8"/>
      <c r="E485" s="12"/>
      <c r="F485" s="12"/>
      <c r="G485" s="12"/>
      <c r="H485" s="12"/>
      <c r="I485" s="12"/>
      <c r="J485" s="12"/>
      <c r="K485" s="328" t="s">
        <v>502</v>
      </c>
      <c r="L485" s="329" t="s">
        <v>292</v>
      </c>
      <c r="M485" s="329" t="s">
        <v>266</v>
      </c>
      <c r="N485" s="12"/>
      <c r="O485" s="15">
        <f t="shared" si="103"/>
        <v>2</v>
      </c>
      <c r="P485" s="15">
        <f t="shared" si="104"/>
        <v>0</v>
      </c>
      <c r="Q485" s="15">
        <f t="shared" si="105"/>
        <v>0</v>
      </c>
      <c r="R485" s="10">
        <v>0</v>
      </c>
      <c r="S485" s="10">
        <v>0</v>
      </c>
      <c r="T485" s="15">
        <f>1*(U485+V485)/2</f>
        <v>2</v>
      </c>
      <c r="U485" s="306">
        <v>2</v>
      </c>
      <c r="V485" s="306">
        <v>2</v>
      </c>
      <c r="W485" s="17"/>
      <c r="X485" s="402"/>
    </row>
    <row r="486" spans="1:24" ht="12.75" customHeight="1">
      <c r="A486" s="62"/>
      <c r="B486" s="12"/>
      <c r="C486" s="8"/>
      <c r="D486" s="8"/>
      <c r="E486" s="12"/>
      <c r="F486" s="12"/>
      <c r="G486" s="12"/>
      <c r="H486" s="12"/>
      <c r="I486" s="12"/>
      <c r="J486" s="12"/>
      <c r="K486" s="328" t="s">
        <v>500</v>
      </c>
      <c r="L486" s="329" t="s">
        <v>292</v>
      </c>
      <c r="M486" s="329" t="s">
        <v>266</v>
      </c>
      <c r="N486" s="12"/>
      <c r="O486" s="15">
        <f t="shared" si="103"/>
        <v>1</v>
      </c>
      <c r="P486" s="15">
        <f t="shared" si="104"/>
        <v>0</v>
      </c>
      <c r="Q486" s="15">
        <f t="shared" si="105"/>
        <v>0</v>
      </c>
      <c r="R486" s="10">
        <v>0</v>
      </c>
      <c r="S486" s="10">
        <v>0</v>
      </c>
      <c r="T486" s="15">
        <f>1*(U486+V486)/2</f>
        <v>1</v>
      </c>
      <c r="U486" s="306">
        <v>2</v>
      </c>
      <c r="V486" s="306">
        <v>0</v>
      </c>
      <c r="W486" s="332"/>
      <c r="X486" s="545"/>
    </row>
    <row r="487" spans="1:24" ht="12.75" customHeight="1">
      <c r="A487" s="62"/>
      <c r="B487" s="12"/>
      <c r="C487" s="8"/>
      <c r="D487" s="8"/>
      <c r="E487" s="12"/>
      <c r="F487" s="12"/>
      <c r="G487" s="12"/>
      <c r="H487" s="12"/>
      <c r="I487" s="12"/>
      <c r="J487" s="12"/>
      <c r="K487" s="328" t="s">
        <v>291</v>
      </c>
      <c r="L487" s="329" t="s">
        <v>292</v>
      </c>
      <c r="M487" s="329" t="s">
        <v>266</v>
      </c>
      <c r="N487" s="12"/>
      <c r="O487" s="65">
        <f>Q487+T487</f>
        <v>1</v>
      </c>
      <c r="P487" s="65">
        <f>(R487+S487)/2</f>
        <v>0</v>
      </c>
      <c r="Q487" s="65">
        <f t="shared" si="105"/>
        <v>0</v>
      </c>
      <c r="R487" s="10">
        <v>0</v>
      </c>
      <c r="S487" s="10">
        <v>0</v>
      </c>
      <c r="T487" s="65">
        <f>1*(V487+U487)/2</f>
        <v>1</v>
      </c>
      <c r="U487" s="306">
        <v>1</v>
      </c>
      <c r="V487" s="306">
        <v>1</v>
      </c>
      <c r="W487" s="17"/>
      <c r="X487" s="402"/>
    </row>
    <row r="488" spans="1:24" ht="12.75" customHeight="1">
      <c r="A488" s="123"/>
      <c r="B488" s="124"/>
      <c r="C488" s="556"/>
      <c r="D488" s="556"/>
      <c r="E488" s="124"/>
      <c r="F488" s="124"/>
      <c r="G488" s="124"/>
      <c r="H488" s="124"/>
      <c r="I488" s="124"/>
      <c r="J488" s="124"/>
      <c r="K488" s="328" t="s">
        <v>503</v>
      </c>
      <c r="L488" s="249" t="s">
        <v>292</v>
      </c>
      <c r="M488" s="286" t="s">
        <v>237</v>
      </c>
      <c r="N488" s="249"/>
      <c r="O488" s="251">
        <v>2</v>
      </c>
      <c r="P488" s="252">
        <v>0</v>
      </c>
      <c r="Q488" s="252">
        <v>0</v>
      </c>
      <c r="R488" s="253">
        <v>0</v>
      </c>
      <c r="S488" s="253">
        <v>0</v>
      </c>
      <c r="T488" s="252">
        <v>2</v>
      </c>
      <c r="U488" s="283">
        <v>2</v>
      </c>
      <c r="V488" s="284">
        <v>2</v>
      </c>
      <c r="W488" s="332"/>
      <c r="X488" s="546"/>
    </row>
    <row r="489" spans="1:24" ht="12.75" customHeight="1" thickBot="1">
      <c r="A489" s="62"/>
      <c r="B489" s="12"/>
      <c r="C489" s="8"/>
      <c r="D489" s="8"/>
      <c r="E489" s="12"/>
      <c r="F489" s="12"/>
      <c r="G489" s="12"/>
      <c r="H489" s="12"/>
      <c r="I489" s="12"/>
      <c r="J489" s="12"/>
      <c r="K489" s="8" t="s">
        <v>504</v>
      </c>
      <c r="L489" s="12" t="s">
        <v>259</v>
      </c>
      <c r="M489" s="12" t="s">
        <v>237</v>
      </c>
      <c r="N489" s="12"/>
      <c r="O489" s="99">
        <f>Q489+T489</f>
        <v>0.5</v>
      </c>
      <c r="P489" s="99">
        <f>(R489+S489)/2</f>
        <v>0</v>
      </c>
      <c r="Q489" s="99">
        <f>2*(R489+S489)/2</f>
        <v>0</v>
      </c>
      <c r="R489" s="10">
        <v>0</v>
      </c>
      <c r="S489" s="10">
        <v>0</v>
      </c>
      <c r="T489" s="99">
        <f>1*(V489+U489)/2</f>
        <v>0.5</v>
      </c>
      <c r="U489" s="306">
        <v>0</v>
      </c>
      <c r="V489" s="943">
        <v>1</v>
      </c>
      <c r="W489" s="17"/>
      <c r="X489" s="543"/>
    </row>
    <row r="490" spans="1:24" ht="12.75" customHeight="1" thickBot="1">
      <c r="A490" s="815"/>
      <c r="B490" s="34"/>
      <c r="C490" s="34"/>
      <c r="D490" s="34"/>
      <c r="E490" s="759"/>
      <c r="F490" s="759"/>
      <c r="G490" s="436"/>
      <c r="H490" s="436"/>
      <c r="I490" s="415"/>
      <c r="J490" s="108"/>
      <c r="K490" s="27"/>
      <c r="L490" s="108"/>
      <c r="M490" s="335"/>
      <c r="N490" s="335"/>
      <c r="O490" s="100">
        <f>SUM(O479:O489)</f>
        <v>15</v>
      </c>
      <c r="P490" s="100">
        <f>SUM(P479:P487)</f>
        <v>0</v>
      </c>
      <c r="Q490" s="100">
        <f>SUM(Q479:Q487)</f>
        <v>0</v>
      </c>
      <c r="R490" s="184"/>
      <c r="S490" s="185"/>
      <c r="T490" s="100">
        <f>SUM(T479:T489)</f>
        <v>15</v>
      </c>
      <c r="U490" s="336"/>
      <c r="V490" s="622"/>
      <c r="W490" s="547"/>
      <c r="X490" s="42">
        <f>SUM(X479:X489)</f>
        <v>1</v>
      </c>
    </row>
    <row r="491" spans="1:24" ht="12.75" customHeight="1" thickBot="1">
      <c r="K491" s="73"/>
      <c r="L491" s="663"/>
      <c r="M491" s="663"/>
      <c r="N491" s="663"/>
      <c r="O491" s="664"/>
      <c r="P491" s="664"/>
      <c r="Q491" s="664"/>
      <c r="R491" s="103"/>
      <c r="S491" s="104"/>
      <c r="T491" s="664"/>
      <c r="U491" s="838"/>
      <c r="V491" s="838"/>
      <c r="W491" s="367"/>
      <c r="X491" s="778"/>
    </row>
    <row r="492" spans="1:24" ht="12.75" customHeight="1">
      <c r="A492" s="347">
        <v>57</v>
      </c>
      <c r="B492" s="348" t="s">
        <v>32</v>
      </c>
      <c r="C492" s="106" t="s">
        <v>355</v>
      </c>
      <c r="D492" s="106"/>
      <c r="E492" s="348" t="s">
        <v>32</v>
      </c>
      <c r="F492" s="348" t="s">
        <v>225</v>
      </c>
      <c r="G492" s="348">
        <v>41</v>
      </c>
      <c r="H492" s="348" t="s">
        <v>6</v>
      </c>
      <c r="I492" s="349"/>
      <c r="J492" s="349"/>
      <c r="K492" s="106" t="s">
        <v>356</v>
      </c>
      <c r="L492" s="348" t="s">
        <v>357</v>
      </c>
      <c r="M492" s="348" t="s">
        <v>237</v>
      </c>
      <c r="N492" s="348"/>
      <c r="O492" s="212">
        <f>Q492+T492</f>
        <v>3</v>
      </c>
      <c r="P492" s="212">
        <f>(R492+S492)/2</f>
        <v>1</v>
      </c>
      <c r="Q492" s="212">
        <f>2*(R492+S492)/2</f>
        <v>2</v>
      </c>
      <c r="R492" s="9">
        <v>1</v>
      </c>
      <c r="S492" s="9">
        <v>1</v>
      </c>
      <c r="T492" s="212">
        <f>1*(V492+U492)/2</f>
        <v>1</v>
      </c>
      <c r="U492" s="350">
        <v>1</v>
      </c>
      <c r="V492" s="351">
        <v>1</v>
      </c>
      <c r="W492" s="348" t="s">
        <v>231</v>
      </c>
      <c r="X492" s="433">
        <v>2.75</v>
      </c>
    </row>
    <row r="493" spans="1:24" ht="12.75" customHeight="1">
      <c r="A493" s="352"/>
      <c r="B493" s="353"/>
      <c r="C493" s="354"/>
      <c r="D493" s="354"/>
      <c r="E493" s="353"/>
      <c r="F493" s="353"/>
      <c r="G493" s="353"/>
      <c r="H493" s="353"/>
      <c r="I493" s="355"/>
      <c r="J493" s="355"/>
      <c r="K493" s="8" t="s">
        <v>362</v>
      </c>
      <c r="L493" s="12" t="s">
        <v>357</v>
      </c>
      <c r="M493" s="12" t="s">
        <v>266</v>
      </c>
      <c r="N493" s="12"/>
      <c r="O493" s="15">
        <f>Q493+T493</f>
        <v>2</v>
      </c>
      <c r="P493" s="235">
        <f>(R493+S493)/2</f>
        <v>1</v>
      </c>
      <c r="Q493" s="235">
        <f>2*(R493+S493)/2</f>
        <v>2</v>
      </c>
      <c r="R493" s="10">
        <v>0</v>
      </c>
      <c r="S493" s="10">
        <v>2</v>
      </c>
      <c r="T493" s="235">
        <f>1*(V493+U493)/2</f>
        <v>0</v>
      </c>
      <c r="U493" s="97">
        <v>0</v>
      </c>
      <c r="V493" s="356">
        <v>0</v>
      </c>
      <c r="W493" s="3" t="s">
        <v>359</v>
      </c>
      <c r="X493" s="617">
        <v>3</v>
      </c>
    </row>
    <row r="494" spans="1:24" ht="12.75" customHeight="1" thickBot="1">
      <c r="A494" s="62"/>
      <c r="B494" s="12"/>
      <c r="C494" s="8"/>
      <c r="D494" s="8"/>
      <c r="E494" s="12"/>
      <c r="F494" s="12"/>
      <c r="G494" s="12"/>
      <c r="H494" s="12"/>
      <c r="I494" s="355"/>
      <c r="J494" s="355"/>
      <c r="K494" s="8" t="s">
        <v>360</v>
      </c>
      <c r="L494" s="12" t="s">
        <v>358</v>
      </c>
      <c r="M494" s="12" t="s">
        <v>266</v>
      </c>
      <c r="N494" s="12"/>
      <c r="O494" s="15">
        <f>Q494+T494</f>
        <v>3.25</v>
      </c>
      <c r="P494" s="15">
        <f>(R494+S494)/2</f>
        <v>1</v>
      </c>
      <c r="Q494" s="15">
        <f>2.5*(R494+S494)/2</f>
        <v>2.5</v>
      </c>
      <c r="R494" s="10">
        <v>2</v>
      </c>
      <c r="S494" s="10">
        <v>0</v>
      </c>
      <c r="T494" s="15">
        <f>1.5*(V494+U494)/2</f>
        <v>0.75</v>
      </c>
      <c r="U494" s="97">
        <v>1</v>
      </c>
      <c r="V494" s="356">
        <v>0</v>
      </c>
      <c r="W494" s="12" t="s">
        <v>87</v>
      </c>
      <c r="X494" s="63">
        <v>2</v>
      </c>
    </row>
    <row r="495" spans="1:24" ht="12.75" customHeight="1" thickBot="1">
      <c r="A495" s="107"/>
      <c r="B495" s="108"/>
      <c r="C495" s="27"/>
      <c r="D495" s="27"/>
      <c r="E495" s="108"/>
      <c r="F495" s="108"/>
      <c r="G495" s="108"/>
      <c r="H495" s="108"/>
      <c r="I495" s="357"/>
      <c r="J495" s="357"/>
      <c r="K495" s="32"/>
      <c r="L495" s="358"/>
      <c r="M495" s="359"/>
      <c r="N495" s="360"/>
      <c r="O495" s="100">
        <f>SUM(O492:O494)</f>
        <v>8.25</v>
      </c>
      <c r="P495" s="100">
        <f>SUM(P492:P494)</f>
        <v>3</v>
      </c>
      <c r="Q495" s="100">
        <f>SUM(Q492:Q494)</f>
        <v>6.5</v>
      </c>
      <c r="R495" s="361"/>
      <c r="S495" s="362"/>
      <c r="T495" s="100">
        <f>SUM(T492:T494)</f>
        <v>1.75</v>
      </c>
      <c r="U495" s="363"/>
      <c r="V495" s="364"/>
      <c r="W495" s="27"/>
      <c r="X495" s="105">
        <f>SUM(X492:X494)</f>
        <v>7.75</v>
      </c>
    </row>
    <row r="496" spans="1:24" ht="12.75" customHeight="1" thickBot="1">
      <c r="A496" s="919"/>
      <c r="B496" s="229"/>
      <c r="C496" s="229"/>
      <c r="D496" s="229"/>
      <c r="E496" s="670"/>
      <c r="F496" s="670"/>
      <c r="G496" s="365"/>
      <c r="H496" s="365"/>
      <c r="I496" s="365"/>
      <c r="J496" s="365"/>
      <c r="K496" s="366"/>
      <c r="L496" s="367"/>
      <c r="M496" s="367"/>
      <c r="N496" s="367"/>
      <c r="O496" s="368"/>
      <c r="P496" s="367"/>
      <c r="Q496" s="367"/>
      <c r="R496" s="369"/>
      <c r="S496" s="369"/>
      <c r="T496" s="367"/>
      <c r="U496" s="370"/>
      <c r="V496" s="370"/>
      <c r="W496" s="778"/>
      <c r="X496" s="778"/>
    </row>
    <row r="497" spans="1:24" ht="12.75" customHeight="1">
      <c r="A497" s="371">
        <v>58</v>
      </c>
      <c r="B497" s="348" t="s">
        <v>40</v>
      </c>
      <c r="C497" s="106" t="s">
        <v>361</v>
      </c>
      <c r="D497" s="106"/>
      <c r="E497" s="348" t="s">
        <v>40</v>
      </c>
      <c r="F497" s="348" t="s">
        <v>225</v>
      </c>
      <c r="G497" s="348">
        <v>24</v>
      </c>
      <c r="H497" s="348" t="s">
        <v>6</v>
      </c>
      <c r="I497" s="349"/>
      <c r="J497" s="414"/>
      <c r="K497" s="17" t="s">
        <v>362</v>
      </c>
      <c r="L497" s="12" t="s">
        <v>357</v>
      </c>
      <c r="M497" s="12" t="s">
        <v>237</v>
      </c>
      <c r="N497" s="12"/>
      <c r="O497" s="15">
        <f t="shared" ref="O497" si="106">Q497+T497</f>
        <v>2</v>
      </c>
      <c r="P497" s="15">
        <f t="shared" ref="P497" si="107">(R497+S497)/2</f>
        <v>1</v>
      </c>
      <c r="Q497" s="15">
        <f>2*(R497+S497)/2</f>
        <v>2</v>
      </c>
      <c r="R497" s="10">
        <v>0</v>
      </c>
      <c r="S497" s="10">
        <v>2</v>
      </c>
      <c r="T497" s="15">
        <f>1*(V497+U497)/2</f>
        <v>0</v>
      </c>
      <c r="U497" s="97">
        <v>0</v>
      </c>
      <c r="V497" s="356">
        <v>0</v>
      </c>
      <c r="W497" s="98" t="s">
        <v>88</v>
      </c>
      <c r="X497" s="433">
        <v>1.75</v>
      </c>
    </row>
    <row r="498" spans="1:24" ht="12.75" customHeight="1">
      <c r="A498" s="352"/>
      <c r="B498" s="353"/>
      <c r="C498" s="372"/>
      <c r="D498" s="372"/>
      <c r="E498" s="353"/>
      <c r="F498" s="353"/>
      <c r="G498" s="353"/>
      <c r="H498" s="353"/>
      <c r="I498" s="355"/>
      <c r="J498" s="355"/>
      <c r="K498" s="8" t="s">
        <v>363</v>
      </c>
      <c r="L498" s="12" t="s">
        <v>364</v>
      </c>
      <c r="M498" s="12" t="s">
        <v>266</v>
      </c>
      <c r="N498" s="12"/>
      <c r="O498" s="15">
        <f>Q498+T498</f>
        <v>2</v>
      </c>
      <c r="P498" s="15">
        <f>(R498+S498)/2</f>
        <v>1</v>
      </c>
      <c r="Q498" s="15">
        <f>2*(R498+S498)/2</f>
        <v>2</v>
      </c>
      <c r="R498" s="195">
        <v>1</v>
      </c>
      <c r="S498" s="196">
        <v>1</v>
      </c>
      <c r="T498" s="15">
        <f>1*(V498+U498)/2</f>
        <v>0</v>
      </c>
      <c r="U498" s="97">
        <v>0</v>
      </c>
      <c r="V498" s="373">
        <v>0</v>
      </c>
      <c r="W498" s="12" t="s">
        <v>87</v>
      </c>
      <c r="X498" s="63">
        <v>2</v>
      </c>
    </row>
    <row r="499" spans="1:24" ht="12.75" customHeight="1">
      <c r="A499" s="374"/>
      <c r="B499" s="375"/>
      <c r="C499" s="376"/>
      <c r="D499" s="376"/>
      <c r="E499" s="376"/>
      <c r="F499" s="376"/>
      <c r="G499" s="376"/>
      <c r="H499" s="376"/>
      <c r="I499" s="355"/>
      <c r="J499" s="355"/>
      <c r="K499" s="17" t="s">
        <v>365</v>
      </c>
      <c r="L499" s="3" t="s">
        <v>364</v>
      </c>
      <c r="M499" s="3" t="s">
        <v>237</v>
      </c>
      <c r="N499" s="12"/>
      <c r="O499" s="15">
        <f t="shared" ref="O499:O501" si="108">Q499+T499</f>
        <v>1.5</v>
      </c>
      <c r="P499" s="15">
        <f t="shared" ref="P499:P501" si="109">(R499+S499)/2</f>
        <v>0.5</v>
      </c>
      <c r="Q499" s="15">
        <f>2*(R499+S499)/2</f>
        <v>1</v>
      </c>
      <c r="R499" s="195">
        <v>1</v>
      </c>
      <c r="S499" s="196">
        <v>0</v>
      </c>
      <c r="T499" s="15">
        <f>1*(V499+U499)/2</f>
        <v>0.5</v>
      </c>
      <c r="U499" s="97">
        <v>1</v>
      </c>
      <c r="V499" s="373">
        <v>0</v>
      </c>
      <c r="W499" s="3" t="s">
        <v>359</v>
      </c>
      <c r="X499" s="377">
        <v>1</v>
      </c>
    </row>
    <row r="500" spans="1:24" ht="12.75" customHeight="1">
      <c r="A500" s="378"/>
      <c r="B500" s="217"/>
      <c r="C500" s="8"/>
      <c r="D500" s="8"/>
      <c r="E500" s="12"/>
      <c r="F500" s="12"/>
      <c r="G500" s="12"/>
      <c r="H500" s="12"/>
      <c r="I500" s="355"/>
      <c r="J500" s="355"/>
      <c r="K500" s="8" t="s">
        <v>366</v>
      </c>
      <c r="L500" s="12" t="s">
        <v>358</v>
      </c>
      <c r="M500" s="12" t="s">
        <v>266</v>
      </c>
      <c r="N500" s="12"/>
      <c r="O500" s="65">
        <f t="shared" si="108"/>
        <v>2.5</v>
      </c>
      <c r="P500" s="65">
        <f t="shared" si="109"/>
        <v>1</v>
      </c>
      <c r="Q500" s="65">
        <f>2.5*(R500+S500)/2</f>
        <v>2.5</v>
      </c>
      <c r="R500" s="10">
        <v>1</v>
      </c>
      <c r="S500" s="10">
        <v>1</v>
      </c>
      <c r="T500" s="65">
        <f>1.5*(V500+U500)/2</f>
        <v>0</v>
      </c>
      <c r="U500" s="97">
        <v>0</v>
      </c>
      <c r="V500" s="356">
        <v>0</v>
      </c>
      <c r="W500" s="379"/>
      <c r="X500" s="63"/>
    </row>
    <row r="501" spans="1:24" ht="12.75" customHeight="1" thickBot="1">
      <c r="A501" s="62"/>
      <c r="B501" s="12"/>
      <c r="C501" s="8"/>
      <c r="D501" s="8"/>
      <c r="E501" s="12"/>
      <c r="F501" s="12"/>
      <c r="G501" s="12"/>
      <c r="H501" s="12"/>
      <c r="I501" s="355"/>
      <c r="J501" s="355"/>
      <c r="K501" s="8" t="s">
        <v>367</v>
      </c>
      <c r="L501" s="12" t="s">
        <v>358</v>
      </c>
      <c r="M501" s="12" t="s">
        <v>266</v>
      </c>
      <c r="N501" s="18"/>
      <c r="O501" s="235">
        <f t="shared" si="108"/>
        <v>3.25</v>
      </c>
      <c r="P501" s="235">
        <f t="shared" si="109"/>
        <v>1</v>
      </c>
      <c r="Q501" s="235">
        <f>2.5*(R501+S501)/2</f>
        <v>2.5</v>
      </c>
      <c r="R501" s="14">
        <v>0</v>
      </c>
      <c r="S501" s="14">
        <v>2</v>
      </c>
      <c r="T501" s="235">
        <f>1.5*(V501+U501)/2</f>
        <v>0.75</v>
      </c>
      <c r="U501" s="109">
        <v>0</v>
      </c>
      <c r="V501" s="380">
        <v>1</v>
      </c>
      <c r="W501" s="379"/>
      <c r="X501" s="381"/>
    </row>
    <row r="502" spans="1:24" ht="12.75" customHeight="1" thickBot="1">
      <c r="A502" s="107"/>
      <c r="B502" s="108"/>
      <c r="C502" s="27"/>
      <c r="D502" s="27"/>
      <c r="E502" s="108"/>
      <c r="F502" s="108"/>
      <c r="G502" s="108"/>
      <c r="H502" s="108"/>
      <c r="I502" s="357"/>
      <c r="J502" s="357"/>
      <c r="K502" s="32"/>
      <c r="L502" s="358"/>
      <c r="M502" s="359"/>
      <c r="N502" s="382"/>
      <c r="O502" s="100">
        <f>SUM(O497:O501)</f>
        <v>11.25</v>
      </c>
      <c r="P502" s="100">
        <f>SUM(P497:P501)</f>
        <v>4.5</v>
      </c>
      <c r="Q502" s="100">
        <f>SUM(Q497:Q501)</f>
        <v>10</v>
      </c>
      <c r="R502" s="361"/>
      <c r="S502" s="362"/>
      <c r="T502" s="100">
        <f>SUM(T497:T501)</f>
        <v>1.25</v>
      </c>
      <c r="U502" s="363"/>
      <c r="V502" s="364"/>
      <c r="W502" s="383"/>
      <c r="X502" s="105">
        <f>SUM(X497:X501)</f>
        <v>4.75</v>
      </c>
    </row>
    <row r="503" spans="1:24" ht="12.75" customHeight="1" thickBot="1">
      <c r="A503" s="919"/>
      <c r="B503" s="229"/>
      <c r="C503" s="229"/>
      <c r="D503" s="229"/>
      <c r="E503" s="670"/>
      <c r="F503" s="670"/>
      <c r="G503" s="365"/>
      <c r="H503" s="365"/>
      <c r="I503" s="365"/>
      <c r="J503" s="365"/>
      <c r="K503" s="366"/>
      <c r="L503" s="384"/>
      <c r="M503" s="384"/>
      <c r="N503" s="384"/>
      <c r="O503" s="384"/>
      <c r="P503" s="384"/>
      <c r="Q503" s="384"/>
      <c r="R503" s="385"/>
      <c r="S503" s="386"/>
      <c r="T503" s="387"/>
      <c r="U503" s="388"/>
      <c r="V503" s="388"/>
      <c r="W503" s="778"/>
      <c r="X503" s="673"/>
    </row>
    <row r="504" spans="1:24" ht="12.75" customHeight="1">
      <c r="A504" s="371">
        <v>59</v>
      </c>
      <c r="B504" s="348" t="s">
        <v>40</v>
      </c>
      <c r="C504" s="106" t="s">
        <v>368</v>
      </c>
      <c r="D504" s="106"/>
      <c r="E504" s="348" t="s">
        <v>83</v>
      </c>
      <c r="F504" s="348" t="s">
        <v>225</v>
      </c>
      <c r="G504" s="348">
        <v>23</v>
      </c>
      <c r="H504" s="348" t="s">
        <v>6</v>
      </c>
      <c r="I504" s="349"/>
      <c r="J504" s="414"/>
      <c r="K504" s="8" t="s">
        <v>362</v>
      </c>
      <c r="L504" s="348" t="s">
        <v>357</v>
      </c>
      <c r="M504" s="348" t="s">
        <v>233</v>
      </c>
      <c r="N504" s="348"/>
      <c r="O504" s="212">
        <f t="shared" ref="O504:O508" si="110">Q504+T504</f>
        <v>3</v>
      </c>
      <c r="P504" s="212">
        <f t="shared" ref="P504:P508" si="111">(R504+S504)/2</f>
        <v>1.5</v>
      </c>
      <c r="Q504" s="212">
        <f t="shared" ref="Q504:Q508" si="112">2*(R504+S504)/2</f>
        <v>3</v>
      </c>
      <c r="R504" s="9">
        <v>1</v>
      </c>
      <c r="S504" s="9">
        <v>2</v>
      </c>
      <c r="T504" s="212">
        <f t="shared" ref="T504:T508" si="113">1*(V504+U504)/2</f>
        <v>0</v>
      </c>
      <c r="U504" s="350">
        <v>0</v>
      </c>
      <c r="V504" s="351">
        <v>0</v>
      </c>
      <c r="W504" s="348" t="s">
        <v>359</v>
      </c>
      <c r="X504" s="433">
        <v>2</v>
      </c>
    </row>
    <row r="505" spans="1:24" ht="12.75" customHeight="1">
      <c r="A505" s="62"/>
      <c r="B505" s="12"/>
      <c r="C505" s="8" t="s">
        <v>369</v>
      </c>
      <c r="D505" s="8"/>
      <c r="E505" s="12"/>
      <c r="F505" s="12"/>
      <c r="G505" s="12"/>
      <c r="H505" s="12"/>
      <c r="I505" s="355"/>
      <c r="J505" s="355"/>
      <c r="K505" s="8" t="s">
        <v>362</v>
      </c>
      <c r="L505" s="12" t="s">
        <v>357</v>
      </c>
      <c r="M505" s="12" t="s">
        <v>266</v>
      </c>
      <c r="N505" s="12"/>
      <c r="O505" s="15">
        <f t="shared" si="110"/>
        <v>2</v>
      </c>
      <c r="P505" s="15">
        <f t="shared" si="111"/>
        <v>1</v>
      </c>
      <c r="Q505" s="15">
        <f t="shared" si="112"/>
        <v>2</v>
      </c>
      <c r="R505" s="16">
        <v>2</v>
      </c>
      <c r="S505" s="16">
        <v>0</v>
      </c>
      <c r="T505" s="65">
        <f t="shared" si="113"/>
        <v>0</v>
      </c>
      <c r="U505" s="97">
        <v>0</v>
      </c>
      <c r="V505" s="97">
        <v>0</v>
      </c>
      <c r="W505" s="12" t="s">
        <v>87</v>
      </c>
      <c r="X505" s="63">
        <v>1</v>
      </c>
    </row>
    <row r="506" spans="1:24" ht="12.75" customHeight="1">
      <c r="A506" s="62"/>
      <c r="B506" s="12"/>
      <c r="C506" s="8"/>
      <c r="D506" s="8"/>
      <c r="E506" s="12"/>
      <c r="F506" s="12"/>
      <c r="G506" s="12"/>
      <c r="H506" s="12"/>
      <c r="I506" s="355"/>
      <c r="J506" s="414"/>
      <c r="K506" s="8" t="s">
        <v>370</v>
      </c>
      <c r="L506" s="217" t="s">
        <v>364</v>
      </c>
      <c r="M506" s="12" t="s">
        <v>233</v>
      </c>
      <c r="N506" s="12"/>
      <c r="O506" s="15">
        <f>Q506+T506</f>
        <v>1.5</v>
      </c>
      <c r="P506" s="15">
        <f>(R506+S506)/2</f>
        <v>0.5</v>
      </c>
      <c r="Q506" s="15">
        <f>2*(R506+S506)/2</f>
        <v>1</v>
      </c>
      <c r="R506" s="10">
        <v>0</v>
      </c>
      <c r="S506" s="10">
        <v>1</v>
      </c>
      <c r="T506" s="15">
        <f>1*(V506+U506)/2</f>
        <v>0.5</v>
      </c>
      <c r="U506" s="97">
        <v>0</v>
      </c>
      <c r="V506" s="356">
        <v>1</v>
      </c>
      <c r="W506" s="12" t="s">
        <v>7</v>
      </c>
      <c r="X506" s="63">
        <v>2.5</v>
      </c>
    </row>
    <row r="507" spans="1:24" ht="12.75" customHeight="1">
      <c r="A507" s="374"/>
      <c r="B507" s="375"/>
      <c r="C507" s="376"/>
      <c r="D507" s="376"/>
      <c r="E507" s="376"/>
      <c r="F507" s="376"/>
      <c r="G507" s="376"/>
      <c r="H507" s="376"/>
      <c r="I507" s="355"/>
      <c r="J507" s="355"/>
      <c r="K507" s="8" t="s">
        <v>371</v>
      </c>
      <c r="L507" s="12" t="s">
        <v>166</v>
      </c>
      <c r="M507" s="390" t="s">
        <v>233</v>
      </c>
      <c r="N507" s="12"/>
      <c r="O507" s="15">
        <f>Q507+T507</f>
        <v>2</v>
      </c>
      <c r="P507" s="15">
        <f>(R507+S507)/2</f>
        <v>0</v>
      </c>
      <c r="Q507" s="15">
        <f>2*(R507+S507)/2</f>
        <v>0</v>
      </c>
      <c r="R507" s="195">
        <v>0</v>
      </c>
      <c r="S507" s="16">
        <v>0</v>
      </c>
      <c r="T507" s="15">
        <f>1*(V507+U507)/2</f>
        <v>2</v>
      </c>
      <c r="U507" s="391">
        <v>2</v>
      </c>
      <c r="V507" s="373">
        <v>2</v>
      </c>
      <c r="W507" s="12"/>
      <c r="X507" s="63"/>
    </row>
    <row r="508" spans="1:24" ht="12.75" customHeight="1" thickBot="1">
      <c r="A508" s="374"/>
      <c r="B508" s="375"/>
      <c r="C508" s="376"/>
      <c r="D508" s="376"/>
      <c r="E508" s="376"/>
      <c r="F508" s="376"/>
      <c r="G508" s="376"/>
      <c r="H508" s="376"/>
      <c r="I508" s="355"/>
      <c r="J508" s="355"/>
      <c r="K508" s="8" t="s">
        <v>371</v>
      </c>
      <c r="L508" s="12" t="s">
        <v>166</v>
      </c>
      <c r="M508" s="12" t="s">
        <v>266</v>
      </c>
      <c r="N508" s="12"/>
      <c r="O508" s="392">
        <f t="shared" si="110"/>
        <v>2</v>
      </c>
      <c r="P508" s="392">
        <f t="shared" si="111"/>
        <v>0</v>
      </c>
      <c r="Q508" s="392">
        <f t="shared" si="112"/>
        <v>0</v>
      </c>
      <c r="R508" s="195">
        <v>0</v>
      </c>
      <c r="S508" s="10">
        <v>0</v>
      </c>
      <c r="T508" s="392">
        <f t="shared" si="113"/>
        <v>2</v>
      </c>
      <c r="U508" s="393">
        <v>2</v>
      </c>
      <c r="V508" s="373">
        <v>2</v>
      </c>
      <c r="W508" s="124"/>
      <c r="X508" s="381"/>
    </row>
    <row r="509" spans="1:24" ht="12.75" customHeight="1" thickBot="1">
      <c r="A509" s="107"/>
      <c r="B509" s="108"/>
      <c r="C509" s="27"/>
      <c r="D509" s="27"/>
      <c r="E509" s="108"/>
      <c r="F509" s="108"/>
      <c r="G509" s="108"/>
      <c r="H509" s="108"/>
      <c r="I509" s="357"/>
      <c r="J509" s="357"/>
      <c r="K509" s="27"/>
      <c r="L509" s="108"/>
      <c r="M509" s="335"/>
      <c r="N509" s="335"/>
      <c r="O509" s="100">
        <f>SUM(O504:O508)</f>
        <v>10.5</v>
      </c>
      <c r="P509" s="100">
        <f>SUM(P504:P508)</f>
        <v>3</v>
      </c>
      <c r="Q509" s="100">
        <f>SUM(Q504:Q508)</f>
        <v>6</v>
      </c>
      <c r="R509" s="101"/>
      <c r="S509" s="102"/>
      <c r="T509" s="100">
        <f>SUM(T504:T508)</f>
        <v>4.5</v>
      </c>
      <c r="U509" s="394"/>
      <c r="V509" s="395"/>
      <c r="W509" s="396"/>
      <c r="X509" s="105">
        <f>SUM(X504:X508)</f>
        <v>5.5</v>
      </c>
    </row>
    <row r="510" spans="1:24" ht="12.75" customHeight="1" thickBot="1">
      <c r="A510" s="1083"/>
      <c r="B510" s="229"/>
      <c r="C510" s="229"/>
      <c r="D510" s="229"/>
      <c r="E510" s="670"/>
      <c r="F510" s="670"/>
      <c r="G510" s="365"/>
      <c r="H510" s="365"/>
      <c r="I510" s="365"/>
      <c r="J510" s="365"/>
      <c r="K510" s="366"/>
      <c r="L510" s="384"/>
      <c r="M510" s="384"/>
      <c r="N510" s="384"/>
      <c r="O510" s="384"/>
      <c r="P510" s="384"/>
      <c r="Q510" s="384"/>
      <c r="R510" s="385"/>
      <c r="S510" s="386"/>
      <c r="T510" s="387"/>
      <c r="U510" s="388"/>
      <c r="V510" s="388"/>
      <c r="W510" s="673"/>
      <c r="X510" s="673"/>
    </row>
    <row r="511" spans="1:24" ht="12.75" customHeight="1">
      <c r="A511" s="371">
        <v>60</v>
      </c>
      <c r="B511" s="348" t="s">
        <v>83</v>
      </c>
      <c r="C511" s="106" t="s">
        <v>372</v>
      </c>
      <c r="D511" s="106"/>
      <c r="E511" s="348" t="s">
        <v>83</v>
      </c>
      <c r="F511" s="348" t="s">
        <v>225</v>
      </c>
      <c r="G511" s="348">
        <v>27</v>
      </c>
      <c r="H511" s="348" t="s">
        <v>6</v>
      </c>
      <c r="I511" s="349"/>
      <c r="J511" s="349"/>
      <c r="K511" s="106" t="s">
        <v>373</v>
      </c>
      <c r="L511" s="348" t="s">
        <v>357</v>
      </c>
      <c r="M511" s="348" t="s">
        <v>237</v>
      </c>
      <c r="N511" s="348"/>
      <c r="O511" s="212">
        <f>Q511+T511</f>
        <v>4</v>
      </c>
      <c r="P511" s="212">
        <f>(R511+S511)/2</f>
        <v>1.5</v>
      </c>
      <c r="Q511" s="212">
        <f>2*(R511+S511)/2</f>
        <v>3</v>
      </c>
      <c r="R511" s="9">
        <v>2</v>
      </c>
      <c r="S511" s="9">
        <v>1</v>
      </c>
      <c r="T511" s="212">
        <f>1*(V511+U511)/2</f>
        <v>1</v>
      </c>
      <c r="U511" s="350">
        <v>1</v>
      </c>
      <c r="V511" s="351">
        <v>1</v>
      </c>
      <c r="W511" s="98" t="s">
        <v>88</v>
      </c>
      <c r="X511" s="433">
        <v>1</v>
      </c>
    </row>
    <row r="512" spans="1:24" ht="12.75" customHeight="1">
      <c r="A512" s="62"/>
      <c r="B512" s="12"/>
      <c r="C512" s="8"/>
      <c r="D512" s="8"/>
      <c r="E512" s="12"/>
      <c r="F512" s="12"/>
      <c r="G512" s="12"/>
      <c r="H512" s="12"/>
      <c r="I512" s="355"/>
      <c r="J512" s="355"/>
      <c r="K512" s="8" t="s">
        <v>374</v>
      </c>
      <c r="L512" s="12" t="s">
        <v>364</v>
      </c>
      <c r="M512" s="12" t="s">
        <v>266</v>
      </c>
      <c r="N512" s="12"/>
      <c r="O512" s="15">
        <f>Q512+T512</f>
        <v>1.5</v>
      </c>
      <c r="P512" s="15">
        <f>(R512+S512)/2</f>
        <v>0.5</v>
      </c>
      <c r="Q512" s="15">
        <f>2*(R512+S512)/2</f>
        <v>1</v>
      </c>
      <c r="R512" s="10">
        <v>1</v>
      </c>
      <c r="S512" s="10">
        <v>0</v>
      </c>
      <c r="T512" s="15">
        <f>1*(V512+U512)/2</f>
        <v>0.5</v>
      </c>
      <c r="U512" s="97">
        <v>1</v>
      </c>
      <c r="V512" s="356">
        <v>0</v>
      </c>
      <c r="W512" s="12" t="s">
        <v>87</v>
      </c>
      <c r="X512" s="63">
        <v>1</v>
      </c>
    </row>
    <row r="513" spans="1:24" ht="12.75" customHeight="1">
      <c r="A513" s="352"/>
      <c r="B513" s="353"/>
      <c r="C513" s="354"/>
      <c r="D513" s="354"/>
      <c r="E513" s="353"/>
      <c r="F513" s="353"/>
      <c r="G513" s="353"/>
      <c r="H513" s="353"/>
      <c r="I513" s="397"/>
      <c r="J513" s="397"/>
      <c r="K513" s="8" t="s">
        <v>375</v>
      </c>
      <c r="L513" s="12" t="s">
        <v>364</v>
      </c>
      <c r="M513" s="12" t="s">
        <v>237</v>
      </c>
      <c r="N513" s="12"/>
      <c r="O513" s="15">
        <f>Q513+T513</f>
        <v>1.5</v>
      </c>
      <c r="P513" s="15">
        <f>(R513+S513)/2</f>
        <v>0.5</v>
      </c>
      <c r="Q513" s="15">
        <f>2*(R513+S513)/2</f>
        <v>1</v>
      </c>
      <c r="R513" s="10">
        <v>0</v>
      </c>
      <c r="S513" s="10">
        <v>1</v>
      </c>
      <c r="T513" s="15">
        <f>1*(V513+U513)/2</f>
        <v>0.5</v>
      </c>
      <c r="U513" s="97">
        <v>0</v>
      </c>
      <c r="V513" s="356">
        <v>1</v>
      </c>
      <c r="W513" s="12" t="s">
        <v>89</v>
      </c>
      <c r="X513" s="63">
        <v>1.25</v>
      </c>
    </row>
    <row r="514" spans="1:24" ht="12.75" customHeight="1">
      <c r="A514" s="352"/>
      <c r="B514" s="353"/>
      <c r="C514" s="354"/>
      <c r="D514" s="354"/>
      <c r="E514" s="353"/>
      <c r="F514" s="353"/>
      <c r="G514" s="353"/>
      <c r="H514" s="353"/>
      <c r="I514" s="397"/>
      <c r="J514" s="397"/>
      <c r="K514" s="8" t="s">
        <v>516</v>
      </c>
      <c r="L514" s="12" t="s">
        <v>364</v>
      </c>
      <c r="M514" s="12" t="s">
        <v>237</v>
      </c>
      <c r="N514" s="12"/>
      <c r="O514" s="15">
        <f>Q514+T514</f>
        <v>1</v>
      </c>
      <c r="P514" s="15">
        <f>(R514+S514)/2</f>
        <v>0</v>
      </c>
      <c r="Q514" s="15">
        <f>2*(R514+S514)/2</f>
        <v>0</v>
      </c>
      <c r="R514" s="10">
        <v>0</v>
      </c>
      <c r="S514" s="10">
        <v>0</v>
      </c>
      <c r="T514" s="15">
        <f>1*(V514+U514)/2</f>
        <v>1</v>
      </c>
      <c r="U514" s="97">
        <v>1</v>
      </c>
      <c r="V514" s="356">
        <v>1</v>
      </c>
      <c r="W514" s="12"/>
      <c r="X514" s="63"/>
    </row>
    <row r="515" spans="1:24" ht="12.75" customHeight="1" thickBot="1">
      <c r="A515" s="62"/>
      <c r="B515" s="12"/>
      <c r="C515" s="8"/>
      <c r="D515" s="8"/>
      <c r="E515" s="12"/>
      <c r="F515" s="12"/>
      <c r="G515" s="12"/>
      <c r="H515" s="12"/>
      <c r="I515" s="355"/>
      <c r="J515" s="355"/>
      <c r="K515" s="8" t="s">
        <v>376</v>
      </c>
      <c r="L515" s="3" t="s">
        <v>358</v>
      </c>
      <c r="M515" s="12" t="s">
        <v>266</v>
      </c>
      <c r="N515" s="12"/>
      <c r="O515" s="236">
        <f>Q515+T515</f>
        <v>4.75</v>
      </c>
      <c r="P515" s="236">
        <f>(R515+S515)/2</f>
        <v>1</v>
      </c>
      <c r="Q515" s="236">
        <f>2.5*(R515+S515)/2</f>
        <v>2.5</v>
      </c>
      <c r="R515" s="10">
        <v>1</v>
      </c>
      <c r="S515" s="10">
        <v>1</v>
      </c>
      <c r="T515" s="65">
        <f>1.5*(V515+U515)/2</f>
        <v>2.25</v>
      </c>
      <c r="U515" s="97">
        <v>2</v>
      </c>
      <c r="V515" s="356">
        <v>1</v>
      </c>
      <c r="W515" s="12"/>
      <c r="X515" s="63"/>
    </row>
    <row r="516" spans="1:24" ht="12.75" customHeight="1" thickBot="1">
      <c r="A516" s="107"/>
      <c r="B516" s="108"/>
      <c r="C516" s="398"/>
      <c r="D516" s="398"/>
      <c r="E516" s="108"/>
      <c r="F516" s="108"/>
      <c r="G516" s="108"/>
      <c r="H516" s="108"/>
      <c r="I516" s="357"/>
      <c r="J516" s="357"/>
      <c r="K516" s="32"/>
      <c r="L516" s="358"/>
      <c r="M516" s="359"/>
      <c r="N516" s="382"/>
      <c r="O516" s="100">
        <f>SUM(O511:O515)</f>
        <v>12.75</v>
      </c>
      <c r="P516" s="100">
        <f>SUM(P511:P515)</f>
        <v>3.5</v>
      </c>
      <c r="Q516" s="100">
        <f>SUM(Q511:Q515)</f>
        <v>7.5</v>
      </c>
      <c r="R516" s="361"/>
      <c r="S516" s="362"/>
      <c r="T516" s="100">
        <f>SUM(T511:T515)</f>
        <v>5.25</v>
      </c>
      <c r="U516" s="363"/>
      <c r="V516" s="364"/>
      <c r="W516" s="383"/>
      <c r="X516" s="105">
        <f>SUM(X511:X515)</f>
        <v>3.25</v>
      </c>
    </row>
    <row r="517" spans="1:24" ht="12.75" customHeight="1" thickBot="1">
      <c r="A517" s="919"/>
      <c r="B517" s="229"/>
      <c r="C517" s="229"/>
      <c r="D517" s="229"/>
      <c r="E517" s="670"/>
      <c r="F517" s="670"/>
      <c r="G517" s="365"/>
      <c r="H517" s="365"/>
      <c r="I517" s="365"/>
      <c r="J517" s="365"/>
      <c r="K517" s="366"/>
      <c r="L517" s="384"/>
      <c r="M517" s="384"/>
      <c r="N517" s="384"/>
      <c r="O517" s="384"/>
      <c r="P517" s="384"/>
      <c r="Q517" s="384"/>
      <c r="R517" s="385"/>
      <c r="S517" s="386"/>
      <c r="T517" s="387"/>
      <c r="U517" s="388"/>
      <c r="V517" s="388"/>
      <c r="W517" s="673"/>
      <c r="X517" s="673"/>
    </row>
    <row r="518" spans="1:24" ht="12.75" customHeight="1">
      <c r="A518" s="371">
        <v>61</v>
      </c>
      <c r="B518" s="33" t="s">
        <v>83</v>
      </c>
      <c r="C518" s="33" t="s">
        <v>377</v>
      </c>
      <c r="D518" s="33"/>
      <c r="E518" s="33" t="s">
        <v>83</v>
      </c>
      <c r="F518" s="98" t="s">
        <v>225</v>
      </c>
      <c r="G518" s="98">
        <v>22</v>
      </c>
      <c r="H518" s="33" t="s">
        <v>6</v>
      </c>
      <c r="I518" s="349"/>
      <c r="J518" s="414"/>
      <c r="K518" s="23" t="s">
        <v>373</v>
      </c>
      <c r="L518" s="3" t="s">
        <v>357</v>
      </c>
      <c r="M518" s="3" t="s">
        <v>233</v>
      </c>
      <c r="N518" s="3"/>
      <c r="O518" s="235">
        <f>Q518+T518</f>
        <v>3</v>
      </c>
      <c r="P518" s="235">
        <f t="shared" ref="P518:P523" si="114">(R518+S518)/2</f>
        <v>1.5</v>
      </c>
      <c r="Q518" s="235">
        <f t="shared" ref="Q518:Q523" si="115">2*(R518+S518)/2</f>
        <v>3</v>
      </c>
      <c r="R518" s="14">
        <v>2</v>
      </c>
      <c r="S518" s="14">
        <v>1</v>
      </c>
      <c r="T518" s="235">
        <f>1*(V518+U518)/2</f>
        <v>0</v>
      </c>
      <c r="U518" s="109">
        <v>0</v>
      </c>
      <c r="V518" s="380">
        <v>0</v>
      </c>
      <c r="W518" s="98" t="s">
        <v>88</v>
      </c>
      <c r="X518" s="433">
        <v>1</v>
      </c>
    </row>
    <row r="519" spans="1:24" ht="12.75" customHeight="1">
      <c r="A519" s="378"/>
      <c r="B519" s="23"/>
      <c r="C519" s="23"/>
      <c r="D519" s="23"/>
      <c r="E519" s="23"/>
      <c r="F519" s="18"/>
      <c r="G519" s="18"/>
      <c r="H519" s="23"/>
      <c r="I519" s="414"/>
      <c r="J519" s="414"/>
      <c r="K519" s="23" t="s">
        <v>515</v>
      </c>
      <c r="L519" s="3" t="s">
        <v>364</v>
      </c>
      <c r="M519" s="3" t="s">
        <v>233</v>
      </c>
      <c r="N519" s="3"/>
      <c r="O519" s="235">
        <f>Q519+T519</f>
        <v>1</v>
      </c>
      <c r="P519" s="235">
        <f t="shared" ref="P519" si="116">(R519+S519)/2</f>
        <v>0</v>
      </c>
      <c r="Q519" s="235">
        <f t="shared" ref="Q519" si="117">2*(R519+S519)/2</f>
        <v>0</v>
      </c>
      <c r="R519" s="14">
        <v>0</v>
      </c>
      <c r="S519" s="14">
        <v>0</v>
      </c>
      <c r="T519" s="235">
        <f>1*(V519+U519)/2</f>
        <v>1</v>
      </c>
      <c r="U519" s="109">
        <v>0</v>
      </c>
      <c r="V519" s="380">
        <v>2</v>
      </c>
      <c r="W519" s="18"/>
      <c r="X519" s="434"/>
    </row>
    <row r="520" spans="1:24" ht="12.75" customHeight="1">
      <c r="A520" s="378"/>
      <c r="B520" s="23"/>
      <c r="C520" s="23"/>
      <c r="D520" s="23"/>
      <c r="E520" s="23"/>
      <c r="F520" s="18"/>
      <c r="G520" s="18"/>
      <c r="H520" s="23"/>
      <c r="I520" s="414"/>
      <c r="J520" s="414"/>
      <c r="K520" s="354" t="s">
        <v>375</v>
      </c>
      <c r="L520" s="353" t="s">
        <v>364</v>
      </c>
      <c r="M520" s="353" t="s">
        <v>233</v>
      </c>
      <c r="N520" s="353"/>
      <c r="O520" s="65">
        <f>Q520+T520</f>
        <v>2</v>
      </c>
      <c r="P520" s="65">
        <f>(R520+S520)/2</f>
        <v>1</v>
      </c>
      <c r="Q520" s="65">
        <f>2*(R520+S520)/2</f>
        <v>2</v>
      </c>
      <c r="R520" s="16">
        <v>1</v>
      </c>
      <c r="S520" s="16">
        <v>1</v>
      </c>
      <c r="T520" s="65">
        <f>1*(V520+U520)/2</f>
        <v>0</v>
      </c>
      <c r="U520" s="96">
        <v>0</v>
      </c>
      <c r="V520" s="373">
        <v>0</v>
      </c>
      <c r="W520" s="18"/>
      <c r="X520" s="434"/>
    </row>
    <row r="521" spans="1:24" ht="12.75" customHeight="1">
      <c r="A521" s="378"/>
      <c r="B521" s="23"/>
      <c r="C521" s="23"/>
      <c r="D521" s="23"/>
      <c r="E521" s="23"/>
      <c r="F521" s="18"/>
      <c r="G521" s="18"/>
      <c r="H521" s="23"/>
      <c r="I521" s="414"/>
      <c r="J521" s="414"/>
      <c r="K521" s="17" t="s">
        <v>575</v>
      </c>
      <c r="L521" s="3" t="s">
        <v>364</v>
      </c>
      <c r="M521" s="3" t="s">
        <v>233</v>
      </c>
      <c r="N521" s="3"/>
      <c r="O521" s="235">
        <f>Q521+T521</f>
        <v>1</v>
      </c>
      <c r="P521" s="235">
        <f t="shared" ref="P521" si="118">(R521+S521)/2</f>
        <v>0</v>
      </c>
      <c r="Q521" s="235">
        <f t="shared" ref="Q521" si="119">2*(R521+S521)/2</f>
        <v>0</v>
      </c>
      <c r="R521" s="14">
        <v>0</v>
      </c>
      <c r="S521" s="14">
        <v>0</v>
      </c>
      <c r="T521" s="235">
        <f>1*(V521+U521)/2</f>
        <v>1</v>
      </c>
      <c r="U521" s="109">
        <v>2</v>
      </c>
      <c r="V521" s="380">
        <v>0</v>
      </c>
      <c r="W521" s="18"/>
      <c r="X521" s="434"/>
    </row>
    <row r="522" spans="1:24" ht="12.75" customHeight="1">
      <c r="A522" s="378"/>
      <c r="B522" s="23"/>
      <c r="C522" s="23"/>
      <c r="D522" s="23"/>
      <c r="E522" s="23"/>
      <c r="F522" s="18"/>
      <c r="G522" s="18"/>
      <c r="H522" s="23"/>
      <c r="I522" s="414"/>
      <c r="J522" s="414"/>
      <c r="K522" s="23" t="s">
        <v>576</v>
      </c>
      <c r="L522" s="3" t="s">
        <v>364</v>
      </c>
      <c r="M522" s="3" t="s">
        <v>266</v>
      </c>
      <c r="N522" s="3"/>
      <c r="O522" s="235">
        <f>Q522+T522</f>
        <v>0.5</v>
      </c>
      <c r="P522" s="235">
        <f t="shared" ref="P522" si="120">(R522+S522)/2</f>
        <v>0</v>
      </c>
      <c r="Q522" s="235">
        <f t="shared" ref="Q522" si="121">2*(R522+S522)/2</f>
        <v>0</v>
      </c>
      <c r="R522" s="14">
        <v>0</v>
      </c>
      <c r="S522" s="14">
        <v>0</v>
      </c>
      <c r="T522" s="235">
        <f>1*(V522+U522)/2</f>
        <v>0.5</v>
      </c>
      <c r="U522" s="109">
        <v>1</v>
      </c>
      <c r="V522" s="380">
        <v>0</v>
      </c>
      <c r="W522" s="18"/>
      <c r="X522" s="434"/>
    </row>
    <row r="523" spans="1:24" ht="12.75" customHeight="1">
      <c r="A523" s="62"/>
      <c r="B523" s="17"/>
      <c r="C523" s="17"/>
      <c r="D523" s="17"/>
      <c r="E523" s="17"/>
      <c r="F523" s="3"/>
      <c r="G523" s="17"/>
      <c r="H523" s="17"/>
      <c r="I523" s="355"/>
      <c r="J523" s="355"/>
      <c r="K523" s="8" t="s">
        <v>378</v>
      </c>
      <c r="L523" s="12" t="s">
        <v>364</v>
      </c>
      <c r="M523" s="12" t="s">
        <v>237</v>
      </c>
      <c r="N523" s="12"/>
      <c r="O523" s="15">
        <f t="shared" ref="O523" si="122">Q523+T523</f>
        <v>2.5</v>
      </c>
      <c r="P523" s="15">
        <f t="shared" si="114"/>
        <v>1</v>
      </c>
      <c r="Q523" s="15">
        <f t="shared" si="115"/>
        <v>2</v>
      </c>
      <c r="R523" s="10">
        <v>1</v>
      </c>
      <c r="S523" s="10">
        <v>1</v>
      </c>
      <c r="T523" s="15">
        <f t="shared" ref="T523" si="123">1*(V523+U523)/2</f>
        <v>0.5</v>
      </c>
      <c r="U523" s="97">
        <v>0</v>
      </c>
      <c r="V523" s="356">
        <v>1</v>
      </c>
      <c r="W523" s="12"/>
      <c r="X523" s="63"/>
    </row>
    <row r="524" spans="1:24" ht="12.75" customHeight="1">
      <c r="A524" s="62"/>
      <c r="B524" s="17"/>
      <c r="C524" s="17"/>
      <c r="D524" s="17"/>
      <c r="E524" s="17"/>
      <c r="F524" s="3"/>
      <c r="G524" s="17"/>
      <c r="H524" s="17"/>
      <c r="I524" s="355"/>
      <c r="J524" s="355"/>
      <c r="K524" s="17" t="s">
        <v>517</v>
      </c>
      <c r="L524" s="3" t="s">
        <v>364</v>
      </c>
      <c r="M524" s="3" t="s">
        <v>237</v>
      </c>
      <c r="N524" s="3"/>
      <c r="O524" s="235">
        <f>Q524+T524</f>
        <v>1.5</v>
      </c>
      <c r="P524" s="235">
        <f>(R524+S524)/2</f>
        <v>0.5</v>
      </c>
      <c r="Q524" s="235">
        <f>2*(R524+S524)/2</f>
        <v>1</v>
      </c>
      <c r="R524" s="14">
        <v>0</v>
      </c>
      <c r="S524" s="14">
        <v>1</v>
      </c>
      <c r="T524" s="235">
        <f>1*(V524+U524)/2</f>
        <v>0.5</v>
      </c>
      <c r="U524" s="109">
        <v>0</v>
      </c>
      <c r="V524" s="380">
        <v>1</v>
      </c>
      <c r="W524" s="217"/>
      <c r="X524" s="434"/>
    </row>
    <row r="525" spans="1:24" ht="12.75" customHeight="1">
      <c r="A525" s="62"/>
      <c r="B525" s="17"/>
      <c r="C525" s="17"/>
      <c r="D525" s="17"/>
      <c r="E525" s="17"/>
      <c r="F525" s="3"/>
      <c r="G525" s="17"/>
      <c r="H525" s="17"/>
      <c r="I525" s="355"/>
      <c r="J525" s="355"/>
      <c r="K525" s="8" t="s">
        <v>577</v>
      </c>
      <c r="L525" s="3" t="s">
        <v>364</v>
      </c>
      <c r="M525" s="3" t="s">
        <v>237</v>
      </c>
      <c r="N525" s="3"/>
      <c r="O525" s="235">
        <f t="shared" ref="O525:O526" si="124">Q525+T525</f>
        <v>1.5</v>
      </c>
      <c r="P525" s="235">
        <f t="shared" ref="P525:P526" si="125">(R525+S525)/2</f>
        <v>0.5</v>
      </c>
      <c r="Q525" s="235">
        <f>2*(R525+S525)/2</f>
        <v>1</v>
      </c>
      <c r="R525" s="14">
        <v>1</v>
      </c>
      <c r="S525" s="14">
        <v>0</v>
      </c>
      <c r="T525" s="235">
        <f>1*(V525+U525)/2</f>
        <v>0.5</v>
      </c>
      <c r="U525" s="109">
        <v>1</v>
      </c>
      <c r="V525" s="380">
        <v>0</v>
      </c>
      <c r="W525" s="17"/>
      <c r="X525" s="402"/>
    </row>
    <row r="526" spans="1:24" ht="12.75" customHeight="1" thickBot="1">
      <c r="A526" s="62"/>
      <c r="B526" s="17"/>
      <c r="C526" s="17"/>
      <c r="D526" s="17"/>
      <c r="E526" s="17"/>
      <c r="F526" s="3"/>
      <c r="G526" s="17"/>
      <c r="H526" s="17"/>
      <c r="I526" s="355"/>
      <c r="J526" s="355"/>
      <c r="K526" s="8" t="s">
        <v>379</v>
      </c>
      <c r="L526" s="3" t="s">
        <v>358</v>
      </c>
      <c r="M526" s="3" t="s">
        <v>266</v>
      </c>
      <c r="N526" s="3"/>
      <c r="O526" s="235">
        <f t="shared" si="124"/>
        <v>2</v>
      </c>
      <c r="P526" s="235">
        <f t="shared" si="125"/>
        <v>0.5</v>
      </c>
      <c r="Q526" s="235">
        <f>2.5*(R526+S526)/2</f>
        <v>1.25</v>
      </c>
      <c r="R526" s="14">
        <v>1</v>
      </c>
      <c r="S526" s="14">
        <v>0</v>
      </c>
      <c r="T526" s="235">
        <f>1.5*(V526+U526)/2</f>
        <v>0.75</v>
      </c>
      <c r="U526" s="109">
        <v>1</v>
      </c>
      <c r="V526" s="380">
        <v>0</v>
      </c>
      <c r="W526" s="17"/>
      <c r="X526" s="402"/>
    </row>
    <row r="527" spans="1:24" ht="12.75" customHeight="1" thickBot="1">
      <c r="A527" s="107"/>
      <c r="B527" s="108"/>
      <c r="C527" s="27"/>
      <c r="D527" s="27"/>
      <c r="E527" s="108"/>
      <c r="F527" s="108"/>
      <c r="G527" s="108"/>
      <c r="H527" s="108"/>
      <c r="I527" s="357"/>
      <c r="J527" s="357"/>
      <c r="K527" s="403"/>
      <c r="L527" s="403"/>
      <c r="M527" s="110"/>
      <c r="N527" s="404"/>
      <c r="O527" s="405">
        <f>SUM(O518:O526)</f>
        <v>15</v>
      </c>
      <c r="P527" s="405">
        <f>SUM(P518:P526)</f>
        <v>5</v>
      </c>
      <c r="Q527" s="405">
        <f>SUM(Q518:Q526)</f>
        <v>10.25</v>
      </c>
      <c r="R527" s="406"/>
      <c r="S527" s="407"/>
      <c r="T527" s="405">
        <f>SUM(T518:T526)</f>
        <v>4.75</v>
      </c>
      <c r="U527" s="408"/>
      <c r="V527" s="409"/>
      <c r="W527" s="396"/>
      <c r="X527" s="105">
        <f>SUM(X518:X526)</f>
        <v>1</v>
      </c>
    </row>
    <row r="528" spans="1:24" ht="12.75" customHeight="1" thickBot="1">
      <c r="A528" s="919"/>
      <c r="B528" s="229"/>
      <c r="C528" s="229"/>
      <c r="D528" s="229"/>
      <c r="E528" s="670"/>
      <c r="F528" s="670"/>
      <c r="G528" s="365"/>
      <c r="H528" s="365"/>
      <c r="I528" s="365"/>
      <c r="J528" s="365"/>
      <c r="K528" s="366"/>
      <c r="L528" s="410"/>
      <c r="M528" s="367"/>
      <c r="N528" s="411"/>
      <c r="O528" s="412"/>
      <c r="P528" s="367"/>
      <c r="Q528" s="367"/>
      <c r="R528" s="369"/>
      <c r="S528" s="369"/>
      <c r="T528" s="367"/>
      <c r="U528" s="370"/>
      <c r="V528" s="370"/>
      <c r="X528" s="869"/>
    </row>
    <row r="529" spans="1:24" ht="12.75" customHeight="1">
      <c r="A529" s="371">
        <v>62</v>
      </c>
      <c r="B529" s="348" t="s">
        <v>83</v>
      </c>
      <c r="C529" s="106" t="s">
        <v>380</v>
      </c>
      <c r="D529" s="106"/>
      <c r="E529" s="348" t="s">
        <v>83</v>
      </c>
      <c r="F529" s="348" t="s">
        <v>381</v>
      </c>
      <c r="G529" s="348">
        <v>21</v>
      </c>
      <c r="H529" s="348" t="s">
        <v>6</v>
      </c>
      <c r="I529" s="349"/>
      <c r="J529" s="560"/>
      <c r="K529" s="8" t="s">
        <v>362</v>
      </c>
      <c r="L529" s="12" t="s">
        <v>357</v>
      </c>
      <c r="M529" s="12" t="s">
        <v>237</v>
      </c>
      <c r="N529" s="12"/>
      <c r="O529" s="15">
        <f t="shared" ref="O529:O530" si="126">Q529+T529</f>
        <v>1</v>
      </c>
      <c r="P529" s="15">
        <f t="shared" ref="P529:P530" si="127">(R529+S529)/2</f>
        <v>0.5</v>
      </c>
      <c r="Q529" s="15">
        <f>2*(R529+S529)/2</f>
        <v>1</v>
      </c>
      <c r="R529" s="10">
        <v>1</v>
      </c>
      <c r="S529" s="10">
        <v>0</v>
      </c>
      <c r="T529" s="15">
        <f>1*(V529+U529)/2</f>
        <v>0</v>
      </c>
      <c r="U529" s="97">
        <v>0</v>
      </c>
      <c r="V529" s="97">
        <v>0</v>
      </c>
      <c r="W529" s="98" t="s">
        <v>88</v>
      </c>
      <c r="X529" s="433">
        <v>1</v>
      </c>
    </row>
    <row r="530" spans="1:24" ht="12.75" customHeight="1">
      <c r="A530" s="378"/>
      <c r="B530" s="217"/>
      <c r="C530" s="20"/>
      <c r="D530" s="20"/>
      <c r="E530" s="217"/>
      <c r="F530" s="217"/>
      <c r="G530" s="217"/>
      <c r="H530" s="217"/>
      <c r="I530" s="414"/>
      <c r="J530" s="355"/>
      <c r="K530" s="8" t="s">
        <v>382</v>
      </c>
      <c r="L530" s="3" t="s">
        <v>364</v>
      </c>
      <c r="M530" s="3" t="s">
        <v>266</v>
      </c>
      <c r="N530" s="3"/>
      <c r="O530" s="235">
        <f t="shared" si="126"/>
        <v>1.5</v>
      </c>
      <c r="P530" s="235">
        <f t="shared" si="127"/>
        <v>0.5</v>
      </c>
      <c r="Q530" s="235">
        <f>2*(R530+S530)/2</f>
        <v>1</v>
      </c>
      <c r="R530" s="14">
        <v>0</v>
      </c>
      <c r="S530" s="14">
        <v>1</v>
      </c>
      <c r="T530" s="235">
        <f>1*(V530+U530)/2</f>
        <v>0.5</v>
      </c>
      <c r="U530" s="109">
        <v>0</v>
      </c>
      <c r="V530" s="380">
        <v>1</v>
      </c>
      <c r="W530" s="12" t="s">
        <v>87</v>
      </c>
      <c r="X530" s="63">
        <v>1</v>
      </c>
    </row>
    <row r="531" spans="1:24" ht="12.75" customHeight="1">
      <c r="A531" s="62"/>
      <c r="B531" s="1"/>
      <c r="C531" s="3"/>
      <c r="D531" s="3"/>
      <c r="E531" s="3"/>
      <c r="F531" s="3"/>
      <c r="G531" s="3"/>
      <c r="H531" s="3"/>
      <c r="I531" s="355"/>
      <c r="J531" s="355"/>
      <c r="K531" s="8" t="s">
        <v>383</v>
      </c>
      <c r="L531" s="3" t="s">
        <v>384</v>
      </c>
      <c r="M531" s="3" t="s">
        <v>266</v>
      </c>
      <c r="N531" s="3"/>
      <c r="O531" s="235">
        <f>Q531+T531</f>
        <v>3</v>
      </c>
      <c r="P531" s="235">
        <f>(R531+S531)/2</f>
        <v>1</v>
      </c>
      <c r="Q531" s="235">
        <f>2*(R531+S531)/2</f>
        <v>2</v>
      </c>
      <c r="R531" s="14">
        <v>1</v>
      </c>
      <c r="S531" s="14">
        <v>1</v>
      </c>
      <c r="T531" s="235">
        <f>1*(V531+U531)/2</f>
        <v>1</v>
      </c>
      <c r="U531" s="109">
        <v>1</v>
      </c>
      <c r="V531" s="380">
        <v>1</v>
      </c>
      <c r="W531" s="12" t="s">
        <v>89</v>
      </c>
      <c r="X531" s="63">
        <v>1.5</v>
      </c>
    </row>
    <row r="532" spans="1:24" ht="12.75" customHeight="1">
      <c r="A532" s="62"/>
      <c r="B532" s="1"/>
      <c r="C532" s="3"/>
      <c r="D532" s="3"/>
      <c r="E532" s="3"/>
      <c r="F532" s="3"/>
      <c r="G532" s="3"/>
      <c r="H532" s="3"/>
      <c r="I532" s="355"/>
      <c r="J532" s="355"/>
      <c r="K532" s="8" t="s">
        <v>385</v>
      </c>
      <c r="L532" s="3" t="s">
        <v>560</v>
      </c>
      <c r="M532" s="3" t="s">
        <v>233</v>
      </c>
      <c r="N532" s="3"/>
      <c r="O532" s="235">
        <f t="shared" ref="O532:O534" si="128">Q532+T532</f>
        <v>1</v>
      </c>
      <c r="P532" s="235">
        <f t="shared" ref="P532:P534" si="129">(R532+S532)/2</f>
        <v>0</v>
      </c>
      <c r="Q532" s="235">
        <f>2*(R532+S532)/2</f>
        <v>0</v>
      </c>
      <c r="R532" s="14">
        <v>0</v>
      </c>
      <c r="S532" s="14">
        <v>0</v>
      </c>
      <c r="T532" s="235">
        <f>1*(V532+U532)/2</f>
        <v>1</v>
      </c>
      <c r="U532" s="109">
        <v>1</v>
      </c>
      <c r="V532" s="380">
        <v>1</v>
      </c>
      <c r="W532" s="12"/>
      <c r="X532" s="63"/>
    </row>
    <row r="533" spans="1:24" ht="12.75" customHeight="1">
      <c r="A533" s="62"/>
      <c r="B533" s="1"/>
      <c r="C533" s="3"/>
      <c r="D533" s="3"/>
      <c r="E533" s="3"/>
      <c r="F533" s="3"/>
      <c r="G533" s="3"/>
      <c r="H533" s="3"/>
      <c r="I533" s="355"/>
      <c r="J533" s="355"/>
      <c r="K533" s="8" t="s">
        <v>387</v>
      </c>
      <c r="L533" s="3" t="s">
        <v>109</v>
      </c>
      <c r="M533" s="3" t="s">
        <v>266</v>
      </c>
      <c r="N533" s="3"/>
      <c r="O533" s="236">
        <f t="shared" si="128"/>
        <v>3</v>
      </c>
      <c r="P533" s="236">
        <f t="shared" si="129"/>
        <v>0</v>
      </c>
      <c r="Q533" s="236">
        <f>2.5*(R533+S533)/2</f>
        <v>0</v>
      </c>
      <c r="R533" s="14">
        <v>0</v>
      </c>
      <c r="S533" s="14">
        <v>0</v>
      </c>
      <c r="T533" s="236">
        <f>1.5*(V533+U533)/2</f>
        <v>3</v>
      </c>
      <c r="U533" s="109">
        <v>2</v>
      </c>
      <c r="V533" s="380">
        <v>2</v>
      </c>
      <c r="W533" s="12"/>
      <c r="X533" s="63"/>
    </row>
    <row r="534" spans="1:24" ht="12.75" customHeight="1" thickBot="1">
      <c r="A534" s="62"/>
      <c r="B534" s="12"/>
      <c r="C534" s="8"/>
      <c r="D534" s="8"/>
      <c r="E534" s="12"/>
      <c r="F534" s="12"/>
      <c r="G534" s="12"/>
      <c r="H534" s="12"/>
      <c r="I534" s="355"/>
      <c r="J534" s="355"/>
      <c r="K534" s="8" t="s">
        <v>387</v>
      </c>
      <c r="L534" s="3" t="s">
        <v>109</v>
      </c>
      <c r="M534" s="3" t="s">
        <v>266</v>
      </c>
      <c r="N534" s="3"/>
      <c r="O534" s="236">
        <f t="shared" si="128"/>
        <v>3</v>
      </c>
      <c r="P534" s="236">
        <f t="shared" si="129"/>
        <v>0</v>
      </c>
      <c r="Q534" s="236">
        <f>2.5*(R534+S534)/2</f>
        <v>0</v>
      </c>
      <c r="R534" s="14">
        <v>0</v>
      </c>
      <c r="S534" s="14">
        <v>0</v>
      </c>
      <c r="T534" s="236">
        <f>1.5*(V534+U534)/2</f>
        <v>3</v>
      </c>
      <c r="U534" s="109">
        <v>2</v>
      </c>
      <c r="V534" s="380">
        <v>2</v>
      </c>
      <c r="W534" s="217"/>
      <c r="X534" s="434"/>
    </row>
    <row r="535" spans="1:24" ht="12.75" customHeight="1" thickBot="1">
      <c r="A535" s="107"/>
      <c r="B535" s="68"/>
      <c r="C535" s="68"/>
      <c r="D535" s="68"/>
      <c r="E535" s="68"/>
      <c r="F535" s="64"/>
      <c r="G535" s="68"/>
      <c r="H535" s="68"/>
      <c r="I535" s="357"/>
      <c r="J535" s="357"/>
      <c r="K535" s="415"/>
      <c r="L535" s="110"/>
      <c r="M535" s="416"/>
      <c r="N535" s="416"/>
      <c r="O535" s="405">
        <f>SUM(O529:O534)</f>
        <v>12.5</v>
      </c>
      <c r="P535" s="405">
        <f>SUM(P529:P534)</f>
        <v>2</v>
      </c>
      <c r="Q535" s="405">
        <f>SUM(Q529:Q534)</f>
        <v>4</v>
      </c>
      <c r="R535" s="417"/>
      <c r="S535" s="418"/>
      <c r="T535" s="405">
        <f>SUM(T529:T534)</f>
        <v>8.5</v>
      </c>
      <c r="U535" s="419"/>
      <c r="V535" s="420"/>
      <c r="W535" s="383"/>
      <c r="X535" s="105">
        <f>SUM(X529:X534)</f>
        <v>3.5</v>
      </c>
    </row>
    <row r="536" spans="1:24" ht="12.75" customHeight="1" thickBot="1">
      <c r="A536" s="919"/>
      <c r="B536" s="229"/>
      <c r="C536" s="229"/>
      <c r="D536" s="229"/>
      <c r="E536" s="670"/>
      <c r="F536" s="670"/>
      <c r="G536" s="365"/>
      <c r="H536" s="365"/>
      <c r="I536" s="365"/>
      <c r="J536" s="365"/>
      <c r="K536" s="367"/>
      <c r="L536" s="421"/>
      <c r="M536" s="421"/>
      <c r="N536" s="421"/>
      <c r="O536" s="422"/>
      <c r="P536" s="421"/>
      <c r="Q536" s="421"/>
      <c r="R536" s="423"/>
      <c r="S536" s="423"/>
      <c r="T536" s="421"/>
      <c r="U536" s="424"/>
      <c r="V536" s="424"/>
      <c r="W536" s="673"/>
      <c r="X536" s="673"/>
    </row>
    <row r="537" spans="1:24" ht="12.75" customHeight="1">
      <c r="A537" s="371">
        <v>63</v>
      </c>
      <c r="B537" s="33" t="s">
        <v>83</v>
      </c>
      <c r="C537" s="33" t="s">
        <v>388</v>
      </c>
      <c r="D537" s="33"/>
      <c r="E537" s="33" t="s">
        <v>83</v>
      </c>
      <c r="F537" s="98" t="s">
        <v>381</v>
      </c>
      <c r="G537" s="98">
        <v>20</v>
      </c>
      <c r="H537" s="33" t="s">
        <v>6</v>
      </c>
      <c r="I537" s="349"/>
      <c r="J537" s="349"/>
      <c r="K537" s="33" t="s">
        <v>389</v>
      </c>
      <c r="L537" s="98" t="s">
        <v>364</v>
      </c>
      <c r="M537" s="98" t="s">
        <v>233</v>
      </c>
      <c r="N537" s="425"/>
      <c r="O537" s="399">
        <f>Q537+T537</f>
        <v>3</v>
      </c>
      <c r="P537" s="212">
        <f>(R537+S537)/2</f>
        <v>1</v>
      </c>
      <c r="Q537" s="212">
        <f>2*(R537+S537)/2</f>
        <v>2</v>
      </c>
      <c r="R537" s="13">
        <v>1</v>
      </c>
      <c r="S537" s="13">
        <v>1</v>
      </c>
      <c r="T537" s="212">
        <f>1*(V537+U537)/2</f>
        <v>1</v>
      </c>
      <c r="U537" s="400">
        <v>1</v>
      </c>
      <c r="V537" s="401">
        <v>1</v>
      </c>
      <c r="W537" s="98" t="s">
        <v>88</v>
      </c>
      <c r="X537" s="433">
        <v>1</v>
      </c>
    </row>
    <row r="538" spans="1:24" ht="12.75" customHeight="1">
      <c r="A538" s="62"/>
      <c r="B538" s="17"/>
      <c r="C538" s="17"/>
      <c r="D538" s="17"/>
      <c r="E538" s="17"/>
      <c r="F538" s="3"/>
      <c r="G538" s="17"/>
      <c r="H538" s="17"/>
      <c r="I538" s="355"/>
      <c r="J538" s="355"/>
      <c r="K538" s="17" t="s">
        <v>390</v>
      </c>
      <c r="L538" s="3" t="s">
        <v>364</v>
      </c>
      <c r="M538" s="3" t="s">
        <v>266</v>
      </c>
      <c r="N538" s="3"/>
      <c r="O538" s="235">
        <f>Q538+T538</f>
        <v>2</v>
      </c>
      <c r="P538" s="235">
        <f>(R538+S538)/2</f>
        <v>1</v>
      </c>
      <c r="Q538" s="235">
        <f>2*(R538+S538)/2</f>
        <v>2</v>
      </c>
      <c r="R538" s="14">
        <v>1</v>
      </c>
      <c r="S538" s="14">
        <v>1</v>
      </c>
      <c r="T538" s="235">
        <f>1*(V538+U538)/2</f>
        <v>0</v>
      </c>
      <c r="U538" s="109">
        <v>0</v>
      </c>
      <c r="V538" s="380">
        <v>0</v>
      </c>
      <c r="W538" s="12" t="s">
        <v>87</v>
      </c>
      <c r="X538" s="63">
        <v>1</v>
      </c>
    </row>
    <row r="539" spans="1:24" ht="12.75" customHeight="1">
      <c r="A539" s="352"/>
      <c r="B539" s="353"/>
      <c r="C539" s="8"/>
      <c r="D539" s="8"/>
      <c r="E539" s="12"/>
      <c r="F539" s="12"/>
      <c r="G539" s="12"/>
      <c r="H539" s="12"/>
      <c r="I539" s="355"/>
      <c r="J539" s="355"/>
      <c r="K539" s="17" t="s">
        <v>391</v>
      </c>
      <c r="L539" s="3" t="s">
        <v>364</v>
      </c>
      <c r="M539" s="3" t="s">
        <v>237</v>
      </c>
      <c r="N539" s="3"/>
      <c r="O539" s="235">
        <f>Q539+T539</f>
        <v>3</v>
      </c>
      <c r="P539" s="235">
        <f>(R539+S539)/2</f>
        <v>1</v>
      </c>
      <c r="Q539" s="235">
        <f>2*(R539+S539)/2</f>
        <v>2</v>
      </c>
      <c r="R539" s="14">
        <v>1</v>
      </c>
      <c r="S539" s="14">
        <v>1</v>
      </c>
      <c r="T539" s="235">
        <f>1*(V539+U539)/2</f>
        <v>1</v>
      </c>
      <c r="U539" s="109">
        <v>1</v>
      </c>
      <c r="V539" s="380">
        <v>1</v>
      </c>
      <c r="W539" s="12" t="s">
        <v>89</v>
      </c>
      <c r="X539" s="63">
        <v>1</v>
      </c>
    </row>
    <row r="540" spans="1:24" ht="12.75" customHeight="1">
      <c r="A540" s="352"/>
      <c r="B540" s="332"/>
      <c r="C540" s="332"/>
      <c r="D540" s="332"/>
      <c r="E540" s="17"/>
      <c r="F540" s="3"/>
      <c r="G540" s="17"/>
      <c r="H540" s="17"/>
      <c r="I540" s="355"/>
      <c r="J540" s="355"/>
      <c r="K540" s="17" t="s">
        <v>390</v>
      </c>
      <c r="L540" s="3" t="s">
        <v>364</v>
      </c>
      <c r="M540" s="3" t="s">
        <v>237</v>
      </c>
      <c r="N540" s="3"/>
      <c r="O540" s="235">
        <f>Q540+T540</f>
        <v>1</v>
      </c>
      <c r="P540" s="235">
        <f>(R540+S540)/2</f>
        <v>0.5</v>
      </c>
      <c r="Q540" s="235">
        <f>2*(R540+S540)/2</f>
        <v>1</v>
      </c>
      <c r="R540" s="14">
        <v>1</v>
      </c>
      <c r="S540" s="14">
        <v>0</v>
      </c>
      <c r="T540" s="235">
        <f>1*(V540+U540)/2</f>
        <v>0</v>
      </c>
      <c r="U540" s="109">
        <v>0</v>
      </c>
      <c r="V540" s="380">
        <v>0</v>
      </c>
      <c r="W540" s="12"/>
      <c r="X540" s="63"/>
    </row>
    <row r="541" spans="1:24" ht="12.75" customHeight="1" thickBot="1">
      <c r="A541" s="62"/>
      <c r="B541" s="12"/>
      <c r="C541" s="8"/>
      <c r="D541" s="8"/>
      <c r="E541" s="12"/>
      <c r="F541" s="12"/>
      <c r="G541" s="12"/>
      <c r="H541" s="12"/>
      <c r="I541" s="355"/>
      <c r="J541" s="355"/>
      <c r="K541" s="17" t="s">
        <v>392</v>
      </c>
      <c r="L541" s="3" t="s">
        <v>358</v>
      </c>
      <c r="M541" s="3" t="s">
        <v>266</v>
      </c>
      <c r="N541" s="3"/>
      <c r="O541" s="235">
        <f>Q541+T541</f>
        <v>4</v>
      </c>
      <c r="P541" s="235">
        <f>(R541+S541)/2</f>
        <v>1</v>
      </c>
      <c r="Q541" s="235">
        <f>2.5*(R541+S541)/2</f>
        <v>2.5</v>
      </c>
      <c r="R541" s="14">
        <v>1</v>
      </c>
      <c r="S541" s="14">
        <v>1</v>
      </c>
      <c r="T541" s="235">
        <f>1.5*(V541+U541)/2</f>
        <v>1.5</v>
      </c>
      <c r="U541" s="109">
        <v>1</v>
      </c>
      <c r="V541" s="380">
        <v>1</v>
      </c>
      <c r="W541" s="217"/>
      <c r="X541" s="434"/>
    </row>
    <row r="542" spans="1:24" ht="12.75" customHeight="1" thickBot="1">
      <c r="A542" s="107"/>
      <c r="B542" s="68"/>
      <c r="C542" s="68"/>
      <c r="D542" s="68"/>
      <c r="E542" s="68"/>
      <c r="F542" s="64"/>
      <c r="G542" s="68"/>
      <c r="H542" s="68"/>
      <c r="I542" s="357"/>
      <c r="J542" s="357"/>
      <c r="K542" s="403"/>
      <c r="L542" s="110"/>
      <c r="M542" s="416"/>
      <c r="N542" s="416"/>
      <c r="O542" s="405">
        <f>SUM(O537:O541)</f>
        <v>13</v>
      </c>
      <c r="P542" s="405">
        <f>SUM(P537:P541)</f>
        <v>4.5</v>
      </c>
      <c r="Q542" s="405">
        <f>SUM(Q537:Q541)</f>
        <v>9.5</v>
      </c>
      <c r="R542" s="406"/>
      <c r="S542" s="407"/>
      <c r="T542" s="405">
        <f>SUM(T537:T541)</f>
        <v>3.5</v>
      </c>
      <c r="U542" s="408"/>
      <c r="V542" s="409"/>
      <c r="W542" s="383"/>
      <c r="X542" s="105">
        <f>SUM(X537:X541)</f>
        <v>3</v>
      </c>
    </row>
    <row r="543" spans="1:24" ht="12.75" customHeight="1" thickBot="1">
      <c r="A543" s="6"/>
      <c r="B543" s="635"/>
      <c r="C543" s="635"/>
      <c r="D543" s="635"/>
      <c r="E543" s="635"/>
      <c r="F543" s="6"/>
      <c r="G543" s="635"/>
      <c r="H543" s="635"/>
      <c r="I543" s="635"/>
      <c r="J543" s="635"/>
      <c r="K543" s="635"/>
      <c r="L543" s="635"/>
      <c r="M543" s="635"/>
      <c r="N543" s="635"/>
      <c r="O543" s="635"/>
      <c r="P543" s="635"/>
      <c r="Q543" s="635"/>
      <c r="R543" s="635"/>
      <c r="S543" s="635"/>
      <c r="U543" s="635"/>
      <c r="V543" s="635"/>
    </row>
    <row r="544" spans="1:24" ht="12.75" customHeight="1">
      <c r="A544" s="371">
        <v>64</v>
      </c>
      <c r="B544" s="348" t="s">
        <v>83</v>
      </c>
      <c r="C544" s="106" t="s">
        <v>393</v>
      </c>
      <c r="D544" s="106"/>
      <c r="E544" s="348" t="s">
        <v>83</v>
      </c>
      <c r="F544" s="348" t="s">
        <v>225</v>
      </c>
      <c r="G544" s="348">
        <v>19</v>
      </c>
      <c r="H544" s="348" t="s">
        <v>6</v>
      </c>
      <c r="I544" s="349"/>
      <c r="J544" s="349"/>
      <c r="K544" s="106" t="s">
        <v>373</v>
      </c>
      <c r="L544" s="348" t="s">
        <v>357</v>
      </c>
      <c r="M544" s="348" t="s">
        <v>233</v>
      </c>
      <c r="N544" s="348"/>
      <c r="O544" s="212">
        <f t="shared" ref="O544:O547" si="130">Q544+T544</f>
        <v>0.5</v>
      </c>
      <c r="P544" s="212">
        <f t="shared" ref="P544:P547" si="131">(R544+S544)/2</f>
        <v>0</v>
      </c>
      <c r="Q544" s="212">
        <f t="shared" ref="Q544:Q546" si="132">2*(R544+S544)/2</f>
        <v>0</v>
      </c>
      <c r="R544" s="9">
        <v>0</v>
      </c>
      <c r="S544" s="9">
        <v>0</v>
      </c>
      <c r="T544" s="212">
        <f t="shared" ref="T544:T546" si="133">1*(V544+U544)/2</f>
        <v>0.5</v>
      </c>
      <c r="U544" s="350">
        <v>1</v>
      </c>
      <c r="V544" s="351">
        <v>0</v>
      </c>
      <c r="W544" s="98" t="s">
        <v>88</v>
      </c>
      <c r="X544" s="433">
        <v>1</v>
      </c>
    </row>
    <row r="545" spans="1:24" ht="12.75" customHeight="1">
      <c r="A545" s="731"/>
      <c r="B545" s="17"/>
      <c r="C545" s="17"/>
      <c r="D545" s="17"/>
      <c r="E545" s="17"/>
      <c r="F545" s="12"/>
      <c r="G545" s="12"/>
      <c r="H545" s="12"/>
      <c r="I545" s="355"/>
      <c r="J545" s="355"/>
      <c r="K545" s="8" t="s">
        <v>373</v>
      </c>
      <c r="L545" s="12" t="s">
        <v>357</v>
      </c>
      <c r="M545" s="12" t="s">
        <v>266</v>
      </c>
      <c r="N545" s="12"/>
      <c r="O545" s="15">
        <f t="shared" si="130"/>
        <v>0.5</v>
      </c>
      <c r="P545" s="15">
        <f t="shared" si="131"/>
        <v>0</v>
      </c>
      <c r="Q545" s="15">
        <f t="shared" si="132"/>
        <v>0</v>
      </c>
      <c r="R545" s="10">
        <v>0</v>
      </c>
      <c r="S545" s="10">
        <v>0</v>
      </c>
      <c r="T545" s="15">
        <f t="shared" si="133"/>
        <v>0.5</v>
      </c>
      <c r="U545" s="97">
        <v>1</v>
      </c>
      <c r="V545" s="356">
        <v>0</v>
      </c>
      <c r="W545" s="12" t="s">
        <v>87</v>
      </c>
      <c r="X545" s="63">
        <v>1</v>
      </c>
    </row>
    <row r="546" spans="1:24" ht="12.75" customHeight="1">
      <c r="A546" s="731"/>
      <c r="B546" s="17"/>
      <c r="C546" s="17"/>
      <c r="D546" s="17"/>
      <c r="E546" s="17"/>
      <c r="F546" s="12"/>
      <c r="G546" s="12"/>
      <c r="H546" s="12"/>
      <c r="I546" s="355"/>
      <c r="J546" s="355"/>
      <c r="K546" s="8" t="s">
        <v>505</v>
      </c>
      <c r="L546" s="12" t="s">
        <v>357</v>
      </c>
      <c r="M546" s="12" t="s">
        <v>266</v>
      </c>
      <c r="N546" s="12"/>
      <c r="O546" s="15">
        <f t="shared" si="130"/>
        <v>0.5</v>
      </c>
      <c r="P546" s="15">
        <f t="shared" si="131"/>
        <v>0</v>
      </c>
      <c r="Q546" s="15">
        <f t="shared" si="132"/>
        <v>0</v>
      </c>
      <c r="R546" s="10">
        <v>0</v>
      </c>
      <c r="S546" s="10">
        <v>0</v>
      </c>
      <c r="T546" s="15">
        <f t="shared" si="133"/>
        <v>0.5</v>
      </c>
      <c r="U546" s="97">
        <v>1</v>
      </c>
      <c r="V546" s="97">
        <v>0</v>
      </c>
      <c r="W546" s="12" t="s">
        <v>89</v>
      </c>
      <c r="X546" s="63">
        <v>1</v>
      </c>
    </row>
    <row r="547" spans="1:24" ht="12.75" customHeight="1">
      <c r="A547" s="731"/>
      <c r="B547" s="17"/>
      <c r="C547" s="17"/>
      <c r="D547" s="17"/>
      <c r="E547" s="17"/>
      <c r="F547" s="12"/>
      <c r="G547" s="12"/>
      <c r="H547" s="12"/>
      <c r="I547" s="355"/>
      <c r="J547" s="414"/>
      <c r="K547" s="20" t="s">
        <v>507</v>
      </c>
      <c r="L547" s="18" t="s">
        <v>357</v>
      </c>
      <c r="M547" s="18" t="s">
        <v>266</v>
      </c>
      <c r="N547" s="18"/>
      <c r="O547" s="426">
        <f t="shared" si="130"/>
        <v>1</v>
      </c>
      <c r="P547" s="426">
        <f t="shared" si="131"/>
        <v>0.5</v>
      </c>
      <c r="Q547" s="426">
        <f>2*(R547+S547)/2</f>
        <v>1</v>
      </c>
      <c r="R547" s="22">
        <v>0</v>
      </c>
      <c r="S547" s="22">
        <v>1</v>
      </c>
      <c r="T547" s="426">
        <f>1*(V547+U547)/2</f>
        <v>0</v>
      </c>
      <c r="U547" s="427">
        <v>0</v>
      </c>
      <c r="V547" s="427">
        <v>0</v>
      </c>
      <c r="W547" s="12"/>
      <c r="X547" s="63"/>
    </row>
    <row r="548" spans="1:24" ht="12.75" customHeight="1">
      <c r="A548" s="731"/>
      <c r="B548" s="17"/>
      <c r="C548" s="17"/>
      <c r="D548" s="17"/>
      <c r="E548" s="17"/>
      <c r="F548" s="12"/>
      <c r="G548" s="12"/>
      <c r="H548" s="12"/>
      <c r="I548" s="355"/>
      <c r="J548" s="355"/>
      <c r="K548" s="8" t="s">
        <v>394</v>
      </c>
      <c r="L548" s="12" t="s">
        <v>357</v>
      </c>
      <c r="M548" s="12" t="s">
        <v>237</v>
      </c>
      <c r="N548" s="12"/>
      <c r="O548" s="15">
        <f>Q548+T548</f>
        <v>3</v>
      </c>
      <c r="P548" s="15">
        <f>(R548+S548)/2</f>
        <v>1</v>
      </c>
      <c r="Q548" s="15">
        <f>2*(R548+S548)/2</f>
        <v>2</v>
      </c>
      <c r="R548" s="10">
        <v>1</v>
      </c>
      <c r="S548" s="10">
        <v>1</v>
      </c>
      <c r="T548" s="15">
        <f>1*(V548+U548)/2</f>
        <v>1</v>
      </c>
      <c r="U548" s="97">
        <v>1</v>
      </c>
      <c r="V548" s="356">
        <v>1</v>
      </c>
      <c r="W548" s="12"/>
      <c r="X548" s="63"/>
    </row>
    <row r="549" spans="1:24" ht="12.75" customHeight="1">
      <c r="A549" s="3"/>
      <c r="B549" s="17"/>
      <c r="C549" s="17"/>
      <c r="D549" s="17"/>
      <c r="E549" s="17"/>
      <c r="F549" s="12"/>
      <c r="G549" s="12"/>
      <c r="H549" s="12"/>
      <c r="I549" s="355"/>
      <c r="J549" s="355"/>
      <c r="K549" s="8" t="s">
        <v>506</v>
      </c>
      <c r="L549" s="12" t="s">
        <v>357</v>
      </c>
      <c r="M549" s="12" t="s">
        <v>237</v>
      </c>
      <c r="N549" s="12"/>
      <c r="O549" s="15">
        <f>Q549+T549</f>
        <v>2</v>
      </c>
      <c r="P549" s="15">
        <f>(R549+S549)/2</f>
        <v>0</v>
      </c>
      <c r="Q549" s="15">
        <f>2*(R549+S549)/2</f>
        <v>0</v>
      </c>
      <c r="R549" s="10">
        <v>0</v>
      </c>
      <c r="S549" s="10">
        <v>0</v>
      </c>
      <c r="T549" s="15">
        <f>1*(V549+U549)/2</f>
        <v>2</v>
      </c>
      <c r="U549" s="97">
        <v>2</v>
      </c>
      <c r="V549" s="356">
        <v>2</v>
      </c>
      <c r="W549" s="428"/>
      <c r="X549" s="63"/>
    </row>
    <row r="550" spans="1:24" ht="12.75" customHeight="1">
      <c r="A550" s="3"/>
      <c r="B550" s="17"/>
      <c r="C550" s="17"/>
      <c r="D550" s="17"/>
      <c r="E550" s="17"/>
      <c r="F550" s="12"/>
      <c r="G550" s="12"/>
      <c r="H550" s="12"/>
      <c r="I550" s="355"/>
      <c r="J550" s="355"/>
      <c r="K550" s="8" t="s">
        <v>395</v>
      </c>
      <c r="L550" s="12" t="s">
        <v>364</v>
      </c>
      <c r="M550" s="12" t="s">
        <v>233</v>
      </c>
      <c r="N550" s="12"/>
      <c r="O550" s="15">
        <f t="shared" ref="O550" si="134">Q550+T550</f>
        <v>0.5</v>
      </c>
      <c r="P550" s="15">
        <f t="shared" ref="P550" si="135">(R550+S550)/2</f>
        <v>0</v>
      </c>
      <c r="Q550" s="15">
        <f t="shared" ref="Q550" si="136">2*(R550+S550)/2</f>
        <v>0</v>
      </c>
      <c r="R550" s="10">
        <v>0</v>
      </c>
      <c r="S550" s="10">
        <v>0</v>
      </c>
      <c r="T550" s="15">
        <f t="shared" ref="T550" si="137">1*(V550+U550)/2</f>
        <v>0.5</v>
      </c>
      <c r="U550" s="97">
        <v>1</v>
      </c>
      <c r="V550" s="356">
        <v>0</v>
      </c>
      <c r="W550" s="428"/>
      <c r="X550" s="63"/>
    </row>
    <row r="551" spans="1:24" ht="12.75" customHeight="1">
      <c r="A551" s="3"/>
      <c r="B551" s="17"/>
      <c r="C551" s="17"/>
      <c r="D551" s="17"/>
      <c r="E551" s="17"/>
      <c r="F551" s="12"/>
      <c r="G551" s="12"/>
      <c r="H551" s="12"/>
      <c r="I551" s="355"/>
      <c r="J551" s="355"/>
      <c r="K551" s="8" t="s">
        <v>395</v>
      </c>
      <c r="L551" s="12" t="s">
        <v>364</v>
      </c>
      <c r="M551" s="12" t="s">
        <v>266</v>
      </c>
      <c r="N551" s="12"/>
      <c r="O551" s="15">
        <f>Q551+T551</f>
        <v>1</v>
      </c>
      <c r="P551" s="15">
        <f>(R551+S551)/2</f>
        <v>0</v>
      </c>
      <c r="Q551" s="15">
        <f>2*(R551+S551)/2</f>
        <v>0</v>
      </c>
      <c r="R551" s="10">
        <v>0</v>
      </c>
      <c r="S551" s="10">
        <v>0</v>
      </c>
      <c r="T551" s="15">
        <f>1*(V551+U551)/2</f>
        <v>1</v>
      </c>
      <c r="U551" s="97">
        <v>1</v>
      </c>
      <c r="V551" s="356">
        <v>1</v>
      </c>
      <c r="W551" s="428"/>
      <c r="X551" s="63"/>
    </row>
    <row r="552" spans="1:24" ht="12.75" customHeight="1">
      <c r="A552" s="3"/>
      <c r="B552" s="17"/>
      <c r="C552" s="17"/>
      <c r="D552" s="17"/>
      <c r="E552" s="17"/>
      <c r="F552" s="12"/>
      <c r="G552" s="12"/>
      <c r="H552" s="12"/>
      <c r="I552" s="355"/>
      <c r="J552" s="355"/>
      <c r="K552" s="8" t="s">
        <v>508</v>
      </c>
      <c r="L552" s="12" t="s">
        <v>364</v>
      </c>
      <c r="M552" s="12" t="s">
        <v>266</v>
      </c>
      <c r="N552" s="12"/>
      <c r="O552" s="15">
        <f t="shared" ref="O552" si="138">Q552+T552</f>
        <v>2</v>
      </c>
      <c r="P552" s="15">
        <f t="shared" ref="P552" si="139">(R552+S552)/2</f>
        <v>0</v>
      </c>
      <c r="Q552" s="15">
        <f t="shared" ref="Q552" si="140">2*(R552+S552)/2</f>
        <v>0</v>
      </c>
      <c r="R552" s="10">
        <v>0</v>
      </c>
      <c r="S552" s="10">
        <v>0</v>
      </c>
      <c r="T552" s="15">
        <f t="shared" ref="T552" si="141">1*(V552+U552)/2</f>
        <v>2</v>
      </c>
      <c r="U552" s="97">
        <v>2</v>
      </c>
      <c r="V552" s="356">
        <v>2</v>
      </c>
      <c r="W552" s="428"/>
      <c r="X552" s="63"/>
    </row>
    <row r="553" spans="1:24" ht="12.75" customHeight="1" thickBot="1">
      <c r="A553" s="3"/>
      <c r="B553" s="17"/>
      <c r="C553" s="17"/>
      <c r="D553" s="17"/>
      <c r="E553" s="17"/>
      <c r="F553" s="12"/>
      <c r="G553" s="12"/>
      <c r="H553" s="12"/>
      <c r="I553" s="355"/>
      <c r="J553" s="355"/>
      <c r="K553" s="8" t="s">
        <v>371</v>
      </c>
      <c r="L553" s="12" t="s">
        <v>396</v>
      </c>
      <c r="M553" s="12" t="s">
        <v>233</v>
      </c>
      <c r="N553" s="12"/>
      <c r="O553" s="15">
        <f>Q553+T553</f>
        <v>2</v>
      </c>
      <c r="P553" s="15">
        <f>(R553+S553)/2</f>
        <v>0</v>
      </c>
      <c r="Q553" s="15">
        <f>2*(R553+S553)/2</f>
        <v>0</v>
      </c>
      <c r="R553" s="10">
        <v>0</v>
      </c>
      <c r="S553" s="10">
        <v>0</v>
      </c>
      <c r="T553" s="15">
        <f>1*(V553+U553)/2</f>
        <v>2</v>
      </c>
      <c r="U553" s="97">
        <v>2</v>
      </c>
      <c r="V553" s="356">
        <v>2</v>
      </c>
      <c r="W553" s="428"/>
      <c r="X553" s="63"/>
    </row>
    <row r="554" spans="1:24" ht="12.75" customHeight="1" thickBot="1">
      <c r="A554" s="110"/>
      <c r="B554" s="403"/>
      <c r="C554" s="403"/>
      <c r="D554" s="403"/>
      <c r="E554" s="403"/>
      <c r="F554" s="108"/>
      <c r="G554" s="108"/>
      <c r="H554" s="108"/>
      <c r="I554" s="357"/>
      <c r="J554" s="357"/>
      <c r="K554" s="32"/>
      <c r="L554" s="415"/>
      <c r="M554" s="359"/>
      <c r="N554" s="359"/>
      <c r="O554" s="100">
        <f>SUM(O544:O553)</f>
        <v>13</v>
      </c>
      <c r="P554" s="100">
        <f>SUM(P544:P553)</f>
        <v>1.5</v>
      </c>
      <c r="Q554" s="100">
        <f>SUM(Q544:Q553)</f>
        <v>3</v>
      </c>
      <c r="R554" s="101"/>
      <c r="S554" s="102"/>
      <c r="T554" s="100">
        <f>SUM(T544:T553)</f>
        <v>10</v>
      </c>
      <c r="U554" s="394"/>
      <c r="V554" s="395"/>
      <c r="W554" s="383"/>
      <c r="X554" s="105">
        <f>SUM(X544:X553)</f>
        <v>3</v>
      </c>
    </row>
    <row r="555" spans="1:24" ht="12.75" customHeight="1" thickBot="1">
      <c r="A555" s="1224"/>
      <c r="B555" s="607"/>
      <c r="C555" s="607"/>
      <c r="D555" s="607"/>
      <c r="E555" s="607"/>
      <c r="F555" s="322"/>
      <c r="G555" s="607"/>
      <c r="H555" s="607"/>
      <c r="I555" s="607"/>
      <c r="J555" s="607"/>
      <c r="K555" s="607"/>
      <c r="L555" s="607"/>
      <c r="M555" s="607"/>
      <c r="N555" s="607"/>
      <c r="O555" s="429"/>
      <c r="P555" s="429"/>
      <c r="Q555" s="429"/>
      <c r="R555" s="430"/>
      <c r="S555" s="430"/>
      <c r="T555" s="429"/>
      <c r="U555" s="431"/>
      <c r="V555" s="431"/>
      <c r="W555" s="432"/>
      <c r="X555" s="75"/>
    </row>
    <row r="556" spans="1:24" ht="12.75" customHeight="1">
      <c r="A556" s="371">
        <v>65</v>
      </c>
      <c r="B556" s="348" t="s">
        <v>83</v>
      </c>
      <c r="C556" s="106" t="s">
        <v>397</v>
      </c>
      <c r="D556" s="106"/>
      <c r="E556" s="348"/>
      <c r="F556" s="348" t="s">
        <v>398</v>
      </c>
      <c r="G556" s="348">
        <v>3</v>
      </c>
      <c r="H556" s="348" t="s">
        <v>234</v>
      </c>
      <c r="I556" s="349"/>
      <c r="J556" s="560"/>
      <c r="K556" s="186" t="s">
        <v>561</v>
      </c>
      <c r="L556" s="112" t="s">
        <v>357</v>
      </c>
      <c r="M556" s="112" t="s">
        <v>237</v>
      </c>
      <c r="N556" s="112"/>
      <c r="O556" s="79">
        <f t="shared" ref="O556:O561" si="142">Q556+T556</f>
        <v>2</v>
      </c>
      <c r="P556" s="79">
        <f t="shared" ref="P556:P561" si="143">(R556+S556)/2</f>
        <v>1</v>
      </c>
      <c r="Q556" s="79">
        <f>2*(R556+S556)/2</f>
        <v>2</v>
      </c>
      <c r="R556" s="29">
        <v>1</v>
      </c>
      <c r="S556" s="29">
        <v>1</v>
      </c>
      <c r="T556" s="79">
        <f>1*(V556+U556)/2</f>
        <v>0</v>
      </c>
      <c r="U556" s="95">
        <v>0</v>
      </c>
      <c r="V556" s="413">
        <v>0</v>
      </c>
      <c r="W556" s="98" t="s">
        <v>88</v>
      </c>
      <c r="X556" s="433">
        <v>1</v>
      </c>
    </row>
    <row r="557" spans="1:24" ht="12.75" customHeight="1">
      <c r="A557" s="378"/>
      <c r="B557" s="12" t="s">
        <v>400</v>
      </c>
      <c r="C557" s="8" t="s">
        <v>401</v>
      </c>
      <c r="D557" s="20"/>
      <c r="E557" s="217"/>
      <c r="F557" s="217"/>
      <c r="G557" s="217"/>
      <c r="H557" s="217"/>
      <c r="I557" s="414"/>
      <c r="J557" s="355"/>
      <c r="K557" s="8" t="s">
        <v>399</v>
      </c>
      <c r="L557" s="12" t="s">
        <v>364</v>
      </c>
      <c r="M557" s="12" t="s">
        <v>266</v>
      </c>
      <c r="N557" s="12"/>
      <c r="O557" s="15">
        <f t="shared" si="142"/>
        <v>2</v>
      </c>
      <c r="P557" s="15">
        <f t="shared" si="143"/>
        <v>0</v>
      </c>
      <c r="Q557" s="15">
        <f>2*(R557+S557)/2</f>
        <v>0</v>
      </c>
      <c r="R557" s="10">
        <v>0</v>
      </c>
      <c r="S557" s="10">
        <v>0</v>
      </c>
      <c r="T557" s="15">
        <f>1*(V557+U557)/2</f>
        <v>2</v>
      </c>
      <c r="U557" s="97">
        <v>2</v>
      </c>
      <c r="V557" s="97">
        <v>2</v>
      </c>
      <c r="W557" s="12" t="s">
        <v>89</v>
      </c>
      <c r="X557" s="434">
        <v>1.5</v>
      </c>
    </row>
    <row r="558" spans="1:24" ht="12.75" customHeight="1">
      <c r="A558" s="62"/>
      <c r="B558" s="12"/>
      <c r="C558" s="8"/>
      <c r="D558" s="8"/>
      <c r="E558" s="12"/>
      <c r="F558" s="12"/>
      <c r="G558" s="12"/>
      <c r="H558" s="12"/>
      <c r="I558" s="355"/>
      <c r="J558" s="355"/>
      <c r="K558" s="17" t="s">
        <v>402</v>
      </c>
      <c r="L558" s="3" t="s">
        <v>358</v>
      </c>
      <c r="M558" s="3" t="s">
        <v>266</v>
      </c>
      <c r="N558" s="3"/>
      <c r="O558" s="235">
        <f t="shared" si="142"/>
        <v>2</v>
      </c>
      <c r="P558" s="235">
        <f t="shared" si="143"/>
        <v>0.5</v>
      </c>
      <c r="Q558" s="235">
        <f>2.5*(R558+S558)/2</f>
        <v>1.25</v>
      </c>
      <c r="R558" s="14">
        <v>1</v>
      </c>
      <c r="S558" s="14">
        <v>0</v>
      </c>
      <c r="T558" s="235">
        <f>1.5*(V558+U558)/2</f>
        <v>0.75</v>
      </c>
      <c r="U558" s="109">
        <v>1</v>
      </c>
      <c r="V558" s="109">
        <v>0</v>
      </c>
      <c r="W558" s="217" t="s">
        <v>578</v>
      </c>
      <c r="X558" s="63">
        <v>1.25</v>
      </c>
    </row>
    <row r="559" spans="1:24" ht="12.75" customHeight="1">
      <c r="A559" s="62"/>
      <c r="B559" s="12"/>
      <c r="C559" s="8"/>
      <c r="D559" s="8"/>
      <c r="E559" s="12"/>
      <c r="F559" s="12"/>
      <c r="G559" s="12"/>
      <c r="H559" s="12"/>
      <c r="I559" s="355"/>
      <c r="J559" s="355"/>
      <c r="K559" s="17" t="s">
        <v>562</v>
      </c>
      <c r="L559" s="3" t="s">
        <v>358</v>
      </c>
      <c r="M559" s="3" t="s">
        <v>266</v>
      </c>
      <c r="N559" s="3"/>
      <c r="O559" s="235">
        <f t="shared" si="142"/>
        <v>1.5</v>
      </c>
      <c r="P559" s="235">
        <f t="shared" si="143"/>
        <v>0</v>
      </c>
      <c r="Q559" s="235">
        <f>2.5*(R559+S559)/2</f>
        <v>0</v>
      </c>
      <c r="R559" s="14">
        <v>0</v>
      </c>
      <c r="S559" s="14">
        <v>0</v>
      </c>
      <c r="T559" s="235">
        <f>1.5*(V559+U559)/2</f>
        <v>1.5</v>
      </c>
      <c r="U559" s="109">
        <v>1</v>
      </c>
      <c r="V559" s="109">
        <v>1</v>
      </c>
      <c r="W559" s="217"/>
      <c r="X559" s="63"/>
    </row>
    <row r="560" spans="1:24" ht="12.75" customHeight="1">
      <c r="A560" s="62"/>
      <c r="B560" s="12"/>
      <c r="C560" s="8"/>
      <c r="D560" s="8"/>
      <c r="E560" s="12"/>
      <c r="F560" s="12"/>
      <c r="G560" s="12"/>
      <c r="H560" s="12"/>
      <c r="I560" s="355"/>
      <c r="J560" s="355"/>
      <c r="K560" s="17" t="s">
        <v>563</v>
      </c>
      <c r="L560" s="3" t="s">
        <v>358</v>
      </c>
      <c r="M560" s="3" t="s">
        <v>266</v>
      </c>
      <c r="N560" s="3"/>
      <c r="O560" s="235">
        <f t="shared" si="142"/>
        <v>3.25</v>
      </c>
      <c r="P560" s="235">
        <f t="shared" si="143"/>
        <v>1</v>
      </c>
      <c r="Q560" s="235">
        <f>2.5*(R560+S560)/2</f>
        <v>2.5</v>
      </c>
      <c r="R560" s="14">
        <v>0</v>
      </c>
      <c r="S560" s="14">
        <v>2</v>
      </c>
      <c r="T560" s="235">
        <f>1.5*(V560+U560)/2</f>
        <v>0.75</v>
      </c>
      <c r="U560" s="109">
        <v>0</v>
      </c>
      <c r="V560" s="109">
        <v>1</v>
      </c>
      <c r="W560" s="217"/>
      <c r="X560" s="63"/>
    </row>
    <row r="561" spans="1:24" ht="12.75" customHeight="1" thickBot="1">
      <c r="A561" s="62"/>
      <c r="B561" s="12"/>
      <c r="C561" s="8"/>
      <c r="D561" s="8"/>
      <c r="E561" s="12"/>
      <c r="F561" s="12"/>
      <c r="G561" s="12"/>
      <c r="H561" s="12"/>
      <c r="I561" s="355"/>
      <c r="J561" s="355"/>
      <c r="K561" s="17" t="s">
        <v>574</v>
      </c>
      <c r="L561" s="3" t="s">
        <v>358</v>
      </c>
      <c r="M561" s="3" t="s">
        <v>266</v>
      </c>
      <c r="N561" s="3"/>
      <c r="O561" s="235">
        <f t="shared" si="142"/>
        <v>1.5</v>
      </c>
      <c r="P561" s="235">
        <f t="shared" si="143"/>
        <v>0</v>
      </c>
      <c r="Q561" s="235">
        <f>2.5*(R561+S561)/2</f>
        <v>0</v>
      </c>
      <c r="R561" s="14">
        <v>0</v>
      </c>
      <c r="S561" s="14">
        <v>0</v>
      </c>
      <c r="T561" s="235">
        <f>1.5*(V561+U561)/2</f>
        <v>1.5</v>
      </c>
      <c r="U561" s="109">
        <v>0</v>
      </c>
      <c r="V561" s="109">
        <v>2</v>
      </c>
      <c r="W561" s="217"/>
      <c r="X561" s="63"/>
    </row>
    <row r="562" spans="1:24" ht="12.75" customHeight="1" thickBot="1">
      <c r="A562" s="435"/>
      <c r="B562" s="415"/>
      <c r="C562" s="32"/>
      <c r="D562" s="32"/>
      <c r="E562" s="415"/>
      <c r="F562" s="415"/>
      <c r="G562" s="415"/>
      <c r="H562" s="415"/>
      <c r="I562" s="436"/>
      <c r="J562" s="436"/>
      <c r="K562" s="403"/>
      <c r="L562" s="403"/>
      <c r="M562" s="110"/>
      <c r="N562" s="416"/>
      <c r="O562" s="405">
        <f>SUM(O556:O561)</f>
        <v>12.25</v>
      </c>
      <c r="P562" s="405">
        <f>SUM(P556:P561)</f>
        <v>2.5</v>
      </c>
      <c r="Q562" s="437">
        <f>SUM(Q556:Q561)</f>
        <v>5.75</v>
      </c>
      <c r="R562" s="438"/>
      <c r="S562" s="439"/>
      <c r="T562" s="405">
        <f>SUM(T556:T561)</f>
        <v>6.5</v>
      </c>
      <c r="U562" s="408"/>
      <c r="V562" s="440"/>
      <c r="W562" s="441"/>
      <c r="X562" s="105">
        <f>SUM(X556:X561)</f>
        <v>3.75</v>
      </c>
    </row>
    <row r="563" spans="1:24" ht="12.75" customHeight="1" thickBot="1">
      <c r="A563" s="1224"/>
      <c r="B563" s="607"/>
      <c r="C563" s="607"/>
      <c r="D563" s="607"/>
      <c r="E563" s="607"/>
      <c r="F563" s="322"/>
      <c r="G563" s="607"/>
      <c r="H563" s="607"/>
      <c r="I563" s="607"/>
      <c r="J563" s="607"/>
      <c r="K563" s="607"/>
      <c r="L563" s="607"/>
      <c r="M563" s="607"/>
      <c r="N563" s="607"/>
      <c r="O563" s="429"/>
      <c r="P563" s="429"/>
      <c r="Q563" s="429"/>
      <c r="R563" s="430"/>
      <c r="S563" s="430"/>
      <c r="T563" s="429"/>
      <c r="U563" s="431"/>
      <c r="V563" s="431"/>
      <c r="W563" s="432"/>
      <c r="X563" s="75"/>
    </row>
    <row r="564" spans="1:24" ht="12.75" customHeight="1">
      <c r="A564" s="870">
        <v>66</v>
      </c>
      <c r="B564" s="348" t="s">
        <v>83</v>
      </c>
      <c r="C564" s="106" t="s">
        <v>49</v>
      </c>
      <c r="D564" s="106"/>
      <c r="E564" s="348"/>
      <c r="F564" s="348" t="s">
        <v>225</v>
      </c>
      <c r="G564" s="348"/>
      <c r="H564" s="348"/>
      <c r="I564" s="348"/>
      <c r="J564" s="112"/>
      <c r="K564" s="106" t="s">
        <v>403</v>
      </c>
      <c r="L564" s="98" t="s">
        <v>357</v>
      </c>
      <c r="M564" s="348" t="s">
        <v>266</v>
      </c>
      <c r="N564" s="348"/>
      <c r="O564" s="212">
        <f>Q564+T564</f>
        <v>4</v>
      </c>
      <c r="P564" s="212">
        <f>(R564+S564)/2</f>
        <v>2</v>
      </c>
      <c r="Q564" s="212">
        <f t="shared" ref="Q564:Q569" si="144">2*(R564+S564)/2</f>
        <v>4</v>
      </c>
      <c r="R564" s="9">
        <v>2</v>
      </c>
      <c r="S564" s="9">
        <v>2</v>
      </c>
      <c r="T564" s="212">
        <f t="shared" ref="T564:T569" si="145">1*(V564+U564)/2</f>
        <v>0</v>
      </c>
      <c r="U564" s="350">
        <v>0</v>
      </c>
      <c r="V564" s="351">
        <v>0</v>
      </c>
      <c r="W564" s="98" t="s">
        <v>88</v>
      </c>
      <c r="X564" s="433">
        <v>0.5</v>
      </c>
    </row>
    <row r="565" spans="1:24" ht="12.75" customHeight="1">
      <c r="A565" s="731"/>
      <c r="B565" s="12"/>
      <c r="C565" s="8"/>
      <c r="D565" s="8"/>
      <c r="E565" s="12"/>
      <c r="F565" s="12"/>
      <c r="G565" s="12"/>
      <c r="H565" s="12"/>
      <c r="I565" s="12"/>
      <c r="J565" s="12"/>
      <c r="K565" s="8" t="s">
        <v>509</v>
      </c>
      <c r="L565" s="3" t="s">
        <v>357</v>
      </c>
      <c r="M565" s="3" t="s">
        <v>266</v>
      </c>
      <c r="N565" s="3"/>
      <c r="O565" s="235">
        <f t="shared" ref="O565" si="146">Q565+T565</f>
        <v>1</v>
      </c>
      <c r="P565" s="235">
        <f t="shared" ref="P565" si="147">(R565+S565)/2</f>
        <v>0.5</v>
      </c>
      <c r="Q565" s="235">
        <f t="shared" si="144"/>
        <v>1</v>
      </c>
      <c r="R565" s="14">
        <v>1</v>
      </c>
      <c r="S565" s="14">
        <v>0</v>
      </c>
      <c r="T565" s="235">
        <f t="shared" si="145"/>
        <v>0</v>
      </c>
      <c r="U565" s="109">
        <v>0</v>
      </c>
      <c r="V565" s="109">
        <v>0</v>
      </c>
      <c r="W565" s="12"/>
      <c r="X565" s="63"/>
    </row>
    <row r="566" spans="1:24" ht="12.75" customHeight="1">
      <c r="A566" s="731"/>
      <c r="B566" s="12"/>
      <c r="C566" s="8"/>
      <c r="D566" s="8"/>
      <c r="E566" s="12"/>
      <c r="F566" s="12"/>
      <c r="G566" s="12"/>
      <c r="H566" s="12"/>
      <c r="I566" s="12"/>
      <c r="J566" s="353"/>
      <c r="K566" s="8" t="s">
        <v>568</v>
      </c>
      <c r="L566" s="12" t="s">
        <v>564</v>
      </c>
      <c r="M566" s="12" t="s">
        <v>266</v>
      </c>
      <c r="N566" s="12"/>
      <c r="O566" s="15">
        <f>Q566+T566</f>
        <v>2</v>
      </c>
      <c r="P566" s="235">
        <f>(R566+S566)/2</f>
        <v>1</v>
      </c>
      <c r="Q566" s="235">
        <f t="shared" si="144"/>
        <v>2</v>
      </c>
      <c r="R566" s="10">
        <v>0</v>
      </c>
      <c r="S566" s="10">
        <v>2</v>
      </c>
      <c r="T566" s="235">
        <f t="shared" si="145"/>
        <v>0</v>
      </c>
      <c r="U566" s="97">
        <v>0</v>
      </c>
      <c r="V566" s="356">
        <v>0</v>
      </c>
      <c r="W566" s="12"/>
      <c r="X566" s="63"/>
    </row>
    <row r="567" spans="1:24" ht="12.75" customHeight="1">
      <c r="A567" s="731"/>
      <c r="B567" s="12"/>
      <c r="C567" s="8"/>
      <c r="D567" s="8"/>
      <c r="E567" s="12"/>
      <c r="F567" s="12"/>
      <c r="G567" s="12"/>
      <c r="H567" s="12"/>
      <c r="I567" s="12"/>
      <c r="J567" s="12"/>
      <c r="K567" s="354" t="s">
        <v>569</v>
      </c>
      <c r="L567" s="353" t="s">
        <v>565</v>
      </c>
      <c r="M567" s="353" t="s">
        <v>237</v>
      </c>
      <c r="N567" s="353"/>
      <c r="O567" s="65">
        <f>Q567+T567</f>
        <v>2</v>
      </c>
      <c r="P567" s="448">
        <f>(R567+S567)/2</f>
        <v>1</v>
      </c>
      <c r="Q567" s="448">
        <f t="shared" si="144"/>
        <v>2</v>
      </c>
      <c r="R567" s="16">
        <v>2</v>
      </c>
      <c r="S567" s="16">
        <v>0</v>
      </c>
      <c r="T567" s="448">
        <f t="shared" si="145"/>
        <v>0</v>
      </c>
      <c r="U567" s="96">
        <v>0</v>
      </c>
      <c r="V567" s="96">
        <v>0</v>
      </c>
      <c r="W567" s="12"/>
      <c r="X567" s="63"/>
    </row>
    <row r="568" spans="1:24" ht="12.75" customHeight="1">
      <c r="A568" s="731"/>
      <c r="B568" s="12"/>
      <c r="C568" s="8"/>
      <c r="D568" s="8"/>
      <c r="E568" s="12"/>
      <c r="F568" s="12"/>
      <c r="G568" s="12"/>
      <c r="H568" s="12"/>
      <c r="I568" s="12"/>
      <c r="J568" s="12"/>
      <c r="K568" s="8" t="s">
        <v>570</v>
      </c>
      <c r="L568" s="3" t="s">
        <v>567</v>
      </c>
      <c r="M568" s="12" t="s">
        <v>266</v>
      </c>
      <c r="N568" s="353"/>
      <c r="O568" s="15">
        <f>Q568+T568</f>
        <v>2</v>
      </c>
      <c r="P568" s="235">
        <f>(R568+S568)/2</f>
        <v>1</v>
      </c>
      <c r="Q568" s="235">
        <f t="shared" si="144"/>
        <v>2</v>
      </c>
      <c r="R568" s="10">
        <v>0</v>
      </c>
      <c r="S568" s="10">
        <v>2</v>
      </c>
      <c r="T568" s="235">
        <f t="shared" si="145"/>
        <v>0</v>
      </c>
      <c r="U568" s="97">
        <v>0</v>
      </c>
      <c r="V568" s="356">
        <v>0</v>
      </c>
      <c r="W568" s="12"/>
      <c r="X568" s="63"/>
    </row>
    <row r="569" spans="1:24" ht="12.75" customHeight="1">
      <c r="A569" s="731"/>
      <c r="B569" s="12"/>
      <c r="C569" s="8"/>
      <c r="D569" s="8"/>
      <c r="E569" s="12"/>
      <c r="F569" s="12"/>
      <c r="G569" s="12"/>
      <c r="H569" s="12"/>
      <c r="I569" s="12"/>
      <c r="J569" s="12"/>
      <c r="K569" s="354" t="s">
        <v>571</v>
      </c>
      <c r="L569" s="3" t="s">
        <v>408</v>
      </c>
      <c r="M569" s="12" t="s">
        <v>237</v>
      </c>
      <c r="N569" s="353"/>
      <c r="O569" s="65">
        <f>Q569+T569</f>
        <v>2</v>
      </c>
      <c r="P569" s="448">
        <f>(R569+S569)/2</f>
        <v>1</v>
      </c>
      <c r="Q569" s="448">
        <f t="shared" si="144"/>
        <v>2</v>
      </c>
      <c r="R569" s="16">
        <v>2</v>
      </c>
      <c r="S569" s="16">
        <v>0</v>
      </c>
      <c r="T569" s="448">
        <f t="shared" si="145"/>
        <v>0</v>
      </c>
      <c r="U569" s="96">
        <v>0</v>
      </c>
      <c r="V569" s="96">
        <v>0</v>
      </c>
      <c r="W569" s="12"/>
      <c r="X569" s="63"/>
    </row>
    <row r="570" spans="1:24" ht="12.75" customHeight="1" thickBot="1">
      <c r="A570" s="731"/>
      <c r="B570" s="12"/>
      <c r="C570" s="8"/>
      <c r="D570" s="8"/>
      <c r="E570" s="12"/>
      <c r="F570" s="12"/>
      <c r="G570" s="12"/>
      <c r="H570" s="12"/>
      <c r="I570" s="12"/>
      <c r="J570" s="12"/>
      <c r="K570" s="8" t="s">
        <v>544</v>
      </c>
      <c r="L570" s="141" t="s">
        <v>250</v>
      </c>
      <c r="M570" s="141" t="s">
        <v>343</v>
      </c>
      <c r="O570" s="15">
        <f t="shared" ref="O570" si="148">Q570+T570</f>
        <v>2.5</v>
      </c>
      <c r="P570" s="15">
        <f t="shared" ref="P570" si="149">(R570+S570)/2</f>
        <v>1</v>
      </c>
      <c r="Q570" s="15">
        <f>2.5*(R570+S570)/2</f>
        <v>2.5</v>
      </c>
      <c r="R570" s="14">
        <v>2</v>
      </c>
      <c r="S570" s="14">
        <v>0</v>
      </c>
      <c r="T570" s="15">
        <f>1.5*(U570+V570)/2</f>
        <v>0</v>
      </c>
      <c r="U570" s="109">
        <v>0</v>
      </c>
      <c r="V570" s="109">
        <v>0</v>
      </c>
      <c r="W570" s="379"/>
      <c r="X570" s="63"/>
    </row>
    <row r="571" spans="1:24" ht="12.75" customHeight="1" thickBot="1">
      <c r="A571" s="1225"/>
      <c r="B571" s="415"/>
      <c r="C571" s="32"/>
      <c r="D571" s="32"/>
      <c r="E571" s="415"/>
      <c r="F571" s="415"/>
      <c r="G571" s="415"/>
      <c r="H571" s="415"/>
      <c r="I571" s="415"/>
      <c r="J571" s="415"/>
      <c r="K571" s="32"/>
      <c r="L571" s="358"/>
      <c r="M571" s="415"/>
      <c r="N571" s="444"/>
      <c r="O571" s="100">
        <f>SUM(O564:O570)</f>
        <v>15.5</v>
      </c>
      <c r="P571" s="100">
        <f>SUM(P564:P570)</f>
        <v>7.5</v>
      </c>
      <c r="Q571" s="100">
        <f>SUM(Q564:Q570)</f>
        <v>15.5</v>
      </c>
      <c r="R571" s="445"/>
      <c r="S571" s="359"/>
      <c r="T571" s="100">
        <f>SUM(T564:T570)</f>
        <v>0</v>
      </c>
      <c r="U571" s="446"/>
      <c r="V571" s="447"/>
      <c r="W571" s="108"/>
      <c r="X571" s="105">
        <f>SUM(X564:X570)</f>
        <v>0.5</v>
      </c>
    </row>
    <row r="572" spans="1:24" ht="12.75" customHeight="1" thickBot="1">
      <c r="A572" s="1224"/>
      <c r="B572" s="607"/>
      <c r="C572" s="607"/>
      <c r="D572" s="607"/>
      <c r="E572" s="607"/>
      <c r="F572" s="322"/>
      <c r="G572" s="607"/>
      <c r="H572" s="607"/>
      <c r="I572" s="607"/>
      <c r="J572" s="607"/>
      <c r="K572" s="607"/>
      <c r="L572" s="607"/>
      <c r="M572" s="607"/>
      <c r="N572" s="607"/>
      <c r="O572" s="429"/>
      <c r="P572" s="429"/>
      <c r="Q572" s="429"/>
      <c r="R572" s="430"/>
      <c r="S572" s="430"/>
      <c r="T572" s="429"/>
      <c r="U572" s="431"/>
      <c r="V572" s="431"/>
      <c r="W572" s="432"/>
      <c r="X572" s="75"/>
    </row>
    <row r="573" spans="1:24" ht="12.75" customHeight="1">
      <c r="A573" s="1086">
        <v>67</v>
      </c>
      <c r="B573" s="348" t="s">
        <v>85</v>
      </c>
      <c r="C573" s="37" t="s">
        <v>405</v>
      </c>
      <c r="D573" s="449"/>
      <c r="E573" s="106" t="s">
        <v>406</v>
      </c>
      <c r="F573" s="348" t="s">
        <v>225</v>
      </c>
      <c r="G573" s="348">
        <v>18</v>
      </c>
      <c r="H573" s="348" t="s">
        <v>6</v>
      </c>
      <c r="I573" s="348"/>
      <c r="J573" s="348"/>
      <c r="K573" s="106" t="s">
        <v>403</v>
      </c>
      <c r="L573" s="112" t="s">
        <v>357</v>
      </c>
      <c r="M573" s="348" t="s">
        <v>266</v>
      </c>
      <c r="N573" s="348"/>
      <c r="O573" s="212">
        <f t="shared" ref="O573:O586" si="150">Q573+T573</f>
        <v>0.5</v>
      </c>
      <c r="P573" s="212">
        <f t="shared" ref="P573:P586" si="151">(R573+S573)/2</f>
        <v>0</v>
      </c>
      <c r="Q573" s="212">
        <f t="shared" ref="Q573:Q585" si="152">2*(R573+S573)/2</f>
        <v>0</v>
      </c>
      <c r="R573" s="9">
        <v>0</v>
      </c>
      <c r="S573" s="9">
        <v>0</v>
      </c>
      <c r="T573" s="212">
        <f t="shared" ref="T573:T585" si="153">1*(V573+U573)/2</f>
        <v>0.5</v>
      </c>
      <c r="U573" s="350">
        <v>0</v>
      </c>
      <c r="V573" s="351">
        <v>1</v>
      </c>
      <c r="W573" s="98" t="s">
        <v>88</v>
      </c>
      <c r="X573" s="433">
        <v>1</v>
      </c>
    </row>
    <row r="574" spans="1:24" ht="12.75" customHeight="1">
      <c r="A574" s="731"/>
      <c r="B574" s="217"/>
      <c r="C574" s="8" t="s">
        <v>407</v>
      </c>
      <c r="D574" s="1"/>
      <c r="E574" s="20"/>
      <c r="F574" s="217"/>
      <c r="G574" s="217"/>
      <c r="H574" s="217"/>
      <c r="I574" s="217"/>
      <c r="J574" s="217"/>
      <c r="K574" s="8" t="s">
        <v>510</v>
      </c>
      <c r="L574" s="12" t="s">
        <v>357</v>
      </c>
      <c r="M574" s="12" t="s">
        <v>266</v>
      </c>
      <c r="N574" s="12"/>
      <c r="O574" s="15">
        <f t="shared" si="150"/>
        <v>0.5</v>
      </c>
      <c r="P574" s="15">
        <f t="shared" si="151"/>
        <v>0</v>
      </c>
      <c r="Q574" s="15">
        <f t="shared" si="152"/>
        <v>0</v>
      </c>
      <c r="R574" s="10">
        <v>0</v>
      </c>
      <c r="S574" s="10">
        <v>0</v>
      </c>
      <c r="T574" s="15">
        <f t="shared" si="153"/>
        <v>0.5</v>
      </c>
      <c r="U574" s="97">
        <v>0</v>
      </c>
      <c r="V574" s="356">
        <v>1</v>
      </c>
      <c r="W574" s="12"/>
      <c r="X574" s="63"/>
    </row>
    <row r="575" spans="1:24" ht="12.75" customHeight="1">
      <c r="A575" s="731"/>
      <c r="B575" s="217"/>
      <c r="C575" s="8" t="s">
        <v>185</v>
      </c>
      <c r="D575" s="1"/>
      <c r="E575" s="20"/>
      <c r="F575" s="217"/>
      <c r="G575" s="217"/>
      <c r="H575" s="217"/>
      <c r="I575" s="217"/>
      <c r="J575" s="124"/>
      <c r="K575" s="354" t="s">
        <v>511</v>
      </c>
      <c r="L575" s="353" t="s">
        <v>357</v>
      </c>
      <c r="M575" s="353" t="s">
        <v>266</v>
      </c>
      <c r="N575" s="353"/>
      <c r="O575" s="65">
        <f t="shared" si="150"/>
        <v>2</v>
      </c>
      <c r="P575" s="65">
        <f t="shared" si="151"/>
        <v>0</v>
      </c>
      <c r="Q575" s="65">
        <f t="shared" si="152"/>
        <v>0</v>
      </c>
      <c r="R575" s="16">
        <v>0</v>
      </c>
      <c r="S575" s="16">
        <v>0</v>
      </c>
      <c r="T575" s="65">
        <f t="shared" si="153"/>
        <v>2</v>
      </c>
      <c r="U575" s="96">
        <v>2</v>
      </c>
      <c r="V575" s="373">
        <v>2</v>
      </c>
      <c r="W575" s="12"/>
      <c r="X575" s="63"/>
    </row>
    <row r="576" spans="1:24" ht="12.75" customHeight="1">
      <c r="A576" s="731"/>
      <c r="B576" s="217"/>
      <c r="C576" s="8"/>
      <c r="D576" s="1"/>
      <c r="E576" s="20"/>
      <c r="F576" s="217"/>
      <c r="G576" s="217"/>
      <c r="H576" s="217"/>
      <c r="I576" s="217"/>
      <c r="J576" s="12"/>
      <c r="K576" s="8" t="s">
        <v>512</v>
      </c>
      <c r="L576" s="12" t="s">
        <v>364</v>
      </c>
      <c r="M576" s="12" t="s">
        <v>266</v>
      </c>
      <c r="N576" s="12"/>
      <c r="O576" s="15">
        <f t="shared" ref="O576:O582" si="154">Q576+T576</f>
        <v>1.5</v>
      </c>
      <c r="P576" s="15">
        <f t="shared" ref="P576:P582" si="155">(R576+S576)/2</f>
        <v>0</v>
      </c>
      <c r="Q576" s="15">
        <f t="shared" ref="Q576:Q582" si="156">2*(R576+S576)/2</f>
        <v>0</v>
      </c>
      <c r="R576" s="10">
        <v>0</v>
      </c>
      <c r="S576" s="10">
        <v>0</v>
      </c>
      <c r="T576" s="15">
        <f t="shared" ref="T576:T582" si="157">1*(V576+U576)/2</f>
        <v>1.5</v>
      </c>
      <c r="U576" s="97">
        <v>2</v>
      </c>
      <c r="V576" s="356">
        <v>1</v>
      </c>
      <c r="W576" s="12"/>
      <c r="X576" s="63"/>
    </row>
    <row r="577" spans="1:24" ht="12.75" customHeight="1">
      <c r="A577" s="62"/>
      <c r="B577" s="12"/>
      <c r="C577" s="932"/>
      <c r="D577" s="8"/>
      <c r="E577" s="12"/>
      <c r="F577" s="12"/>
      <c r="G577" s="12"/>
      <c r="H577" s="12"/>
      <c r="I577" s="355"/>
      <c r="J577" s="355"/>
      <c r="K577" s="17" t="s">
        <v>513</v>
      </c>
      <c r="L577" s="12" t="s">
        <v>364</v>
      </c>
      <c r="M577" s="12" t="s">
        <v>266</v>
      </c>
      <c r="N577" s="12"/>
      <c r="O577" s="15">
        <f t="shared" si="154"/>
        <v>1</v>
      </c>
      <c r="P577" s="15">
        <f t="shared" si="155"/>
        <v>0</v>
      </c>
      <c r="Q577" s="15">
        <f t="shared" si="156"/>
        <v>0</v>
      </c>
      <c r="R577" s="10">
        <v>0</v>
      </c>
      <c r="S577" s="10">
        <v>0</v>
      </c>
      <c r="T577" s="15">
        <f t="shared" si="157"/>
        <v>1</v>
      </c>
      <c r="U577" s="97">
        <v>0</v>
      </c>
      <c r="V577" s="356">
        <v>2</v>
      </c>
      <c r="W577" s="12"/>
      <c r="X577" s="63"/>
    </row>
    <row r="578" spans="1:24" ht="12.75" customHeight="1">
      <c r="A578" s="62"/>
      <c r="B578" s="12"/>
      <c r="C578" s="932"/>
      <c r="D578" s="8"/>
      <c r="E578" s="12"/>
      <c r="F578" s="12"/>
      <c r="G578" s="12"/>
      <c r="H578" s="12"/>
      <c r="I578" s="355"/>
      <c r="J578" s="355"/>
      <c r="K578" s="8" t="s">
        <v>390</v>
      </c>
      <c r="L578" s="12" t="s">
        <v>364</v>
      </c>
      <c r="M578" s="12" t="s">
        <v>237</v>
      </c>
      <c r="N578" s="12"/>
      <c r="O578" s="15">
        <f t="shared" si="154"/>
        <v>0.5</v>
      </c>
      <c r="P578" s="15">
        <f t="shared" si="155"/>
        <v>0</v>
      </c>
      <c r="Q578" s="15">
        <f t="shared" si="156"/>
        <v>0</v>
      </c>
      <c r="R578" s="10">
        <v>0</v>
      </c>
      <c r="S578" s="10">
        <v>0</v>
      </c>
      <c r="T578" s="15">
        <f t="shared" si="157"/>
        <v>0.5</v>
      </c>
      <c r="U578" s="97">
        <v>1</v>
      </c>
      <c r="V578" s="356">
        <v>0</v>
      </c>
      <c r="W578" s="12"/>
      <c r="X578" s="63"/>
    </row>
    <row r="579" spans="1:24" ht="12.75" customHeight="1">
      <c r="A579" s="62"/>
      <c r="B579" s="12"/>
      <c r="C579" s="932"/>
      <c r="D579" s="8"/>
      <c r="E579" s="12"/>
      <c r="F579" s="12"/>
      <c r="G579" s="12"/>
      <c r="H579" s="12"/>
      <c r="I579" s="355"/>
      <c r="J579" s="355"/>
      <c r="K579" s="8" t="s">
        <v>520</v>
      </c>
      <c r="L579" s="12" t="s">
        <v>411</v>
      </c>
      <c r="M579" s="12" t="s">
        <v>233</v>
      </c>
      <c r="N579" s="12"/>
      <c r="O579" s="15">
        <f t="shared" si="154"/>
        <v>1</v>
      </c>
      <c r="P579" s="15">
        <f t="shared" si="155"/>
        <v>0</v>
      </c>
      <c r="Q579" s="15">
        <f t="shared" si="156"/>
        <v>0</v>
      </c>
      <c r="R579" s="10">
        <v>0</v>
      </c>
      <c r="S579" s="10">
        <v>0</v>
      </c>
      <c r="T579" s="15">
        <f t="shared" si="157"/>
        <v>1</v>
      </c>
      <c r="U579" s="97">
        <v>2</v>
      </c>
      <c r="V579" s="356">
        <v>0</v>
      </c>
      <c r="W579" s="12"/>
      <c r="X579" s="63"/>
    </row>
    <row r="580" spans="1:24" ht="12.75" customHeight="1">
      <c r="A580" s="62"/>
      <c r="B580" s="12"/>
      <c r="C580" s="932"/>
      <c r="D580" s="8"/>
      <c r="E580" s="12"/>
      <c r="F580" s="12"/>
      <c r="G580" s="12"/>
      <c r="H580" s="12"/>
      <c r="I580" s="355"/>
      <c r="J580" s="355"/>
      <c r="K580" s="8" t="s">
        <v>514</v>
      </c>
      <c r="L580" s="12" t="s">
        <v>408</v>
      </c>
      <c r="M580" s="12" t="s">
        <v>233</v>
      </c>
      <c r="N580" s="12"/>
      <c r="O580" s="15">
        <f t="shared" si="154"/>
        <v>1</v>
      </c>
      <c r="P580" s="15">
        <f t="shared" si="155"/>
        <v>0</v>
      </c>
      <c r="Q580" s="15">
        <f t="shared" si="156"/>
        <v>0</v>
      </c>
      <c r="R580" s="10">
        <v>0</v>
      </c>
      <c r="S580" s="10">
        <v>0</v>
      </c>
      <c r="T580" s="15">
        <f t="shared" si="157"/>
        <v>1</v>
      </c>
      <c r="U580" s="97">
        <v>2</v>
      </c>
      <c r="V580" s="356">
        <v>0</v>
      </c>
      <c r="W580" s="12"/>
      <c r="X580" s="63"/>
    </row>
    <row r="581" spans="1:24" ht="12.75" customHeight="1">
      <c r="A581" s="62"/>
      <c r="B581" s="12"/>
      <c r="C581" s="8"/>
      <c r="D581" s="8"/>
      <c r="E581" s="12"/>
      <c r="F581" s="12"/>
      <c r="G581" s="12"/>
      <c r="H581" s="12"/>
      <c r="I581" s="355"/>
      <c r="J581" s="355"/>
      <c r="K581" s="8" t="s">
        <v>568</v>
      </c>
      <c r="L581" s="12" t="s">
        <v>564</v>
      </c>
      <c r="M581" s="12" t="s">
        <v>266</v>
      </c>
      <c r="N581" s="12"/>
      <c r="O581" s="15">
        <f t="shared" si="154"/>
        <v>1</v>
      </c>
      <c r="P581" s="15">
        <f t="shared" si="155"/>
        <v>0</v>
      </c>
      <c r="Q581" s="15">
        <f t="shared" si="156"/>
        <v>0</v>
      </c>
      <c r="R581" s="10">
        <v>0</v>
      </c>
      <c r="S581" s="10">
        <v>0</v>
      </c>
      <c r="T581" s="15">
        <f t="shared" si="157"/>
        <v>1</v>
      </c>
      <c r="U581" s="97">
        <v>0</v>
      </c>
      <c r="V581" s="356">
        <v>2</v>
      </c>
      <c r="W581" s="932"/>
      <c r="X581" s="63"/>
    </row>
    <row r="582" spans="1:24" ht="12.75" customHeight="1">
      <c r="A582" s="62"/>
      <c r="B582" s="12"/>
      <c r="C582" s="8"/>
      <c r="D582" s="8"/>
      <c r="E582" s="12"/>
      <c r="F582" s="12"/>
      <c r="G582" s="12"/>
      <c r="H582" s="12"/>
      <c r="I582" s="355"/>
      <c r="J582" s="355"/>
      <c r="K582" s="8" t="s">
        <v>569</v>
      </c>
      <c r="L582" s="12" t="s">
        <v>565</v>
      </c>
      <c r="M582" s="12" t="s">
        <v>237</v>
      </c>
      <c r="N582" s="12"/>
      <c r="O582" s="15">
        <f t="shared" si="154"/>
        <v>1</v>
      </c>
      <c r="P582" s="15">
        <f t="shared" si="155"/>
        <v>0</v>
      </c>
      <c r="Q582" s="15">
        <f t="shared" si="156"/>
        <v>0</v>
      </c>
      <c r="R582" s="10">
        <v>0</v>
      </c>
      <c r="S582" s="10">
        <v>0</v>
      </c>
      <c r="T582" s="15">
        <f t="shared" si="157"/>
        <v>1</v>
      </c>
      <c r="U582" s="97">
        <v>2</v>
      </c>
      <c r="V582" s="356">
        <v>0</v>
      </c>
      <c r="W582" s="428"/>
      <c r="X582" s="63"/>
    </row>
    <row r="583" spans="1:24" ht="12.75" customHeight="1">
      <c r="A583" s="62"/>
      <c r="B583" s="12"/>
      <c r="C583" s="8"/>
      <c r="D583" s="8"/>
      <c r="E583" s="12"/>
      <c r="F583" s="12"/>
      <c r="G583" s="12"/>
      <c r="H583" s="12"/>
      <c r="I583" s="355"/>
      <c r="J583" s="355"/>
      <c r="K583" s="8" t="s">
        <v>570</v>
      </c>
      <c r="L583" s="12" t="s">
        <v>567</v>
      </c>
      <c r="M583" s="12" t="s">
        <v>266</v>
      </c>
      <c r="N583" s="12"/>
      <c r="O583" s="15">
        <f t="shared" si="150"/>
        <v>1</v>
      </c>
      <c r="P583" s="15">
        <f t="shared" si="151"/>
        <v>0</v>
      </c>
      <c r="Q583" s="15">
        <f t="shared" si="152"/>
        <v>0</v>
      </c>
      <c r="R583" s="10">
        <v>0</v>
      </c>
      <c r="S583" s="10">
        <v>0</v>
      </c>
      <c r="T583" s="15">
        <f t="shared" si="153"/>
        <v>1</v>
      </c>
      <c r="U583" s="97">
        <v>0</v>
      </c>
      <c r="V583" s="356">
        <v>2</v>
      </c>
      <c r="W583" s="428"/>
      <c r="X583" s="63"/>
    </row>
    <row r="584" spans="1:24" ht="12.75" customHeight="1">
      <c r="A584" s="62"/>
      <c r="B584" s="12"/>
      <c r="C584" s="8"/>
      <c r="D584" s="8"/>
      <c r="E584" s="12"/>
      <c r="F584" s="12"/>
      <c r="G584" s="12"/>
      <c r="H584" s="12"/>
      <c r="I584" s="355"/>
      <c r="J584" s="355"/>
      <c r="K584" s="8" t="s">
        <v>571</v>
      </c>
      <c r="L584" s="12" t="s">
        <v>408</v>
      </c>
      <c r="M584" s="12" t="s">
        <v>237</v>
      </c>
      <c r="N584" s="12"/>
      <c r="O584" s="15">
        <f t="shared" si="150"/>
        <v>1</v>
      </c>
      <c r="P584" s="15">
        <f t="shared" si="151"/>
        <v>0</v>
      </c>
      <c r="Q584" s="15">
        <f t="shared" si="152"/>
        <v>0</v>
      </c>
      <c r="R584" s="10">
        <v>0</v>
      </c>
      <c r="S584" s="10">
        <v>0</v>
      </c>
      <c r="T584" s="15">
        <f t="shared" si="153"/>
        <v>1</v>
      </c>
      <c r="U584" s="97">
        <v>2</v>
      </c>
      <c r="V584" s="356">
        <v>0</v>
      </c>
      <c r="W584" s="428"/>
      <c r="X584" s="443"/>
    </row>
    <row r="585" spans="1:24" ht="12.75" customHeight="1">
      <c r="A585" s="62"/>
      <c r="B585" s="12"/>
      <c r="C585" s="8"/>
      <c r="D585" s="8"/>
      <c r="E585" s="12"/>
      <c r="F585" s="12"/>
      <c r="G585" s="12"/>
      <c r="H585" s="12"/>
      <c r="I585" s="355"/>
      <c r="J585" s="355"/>
      <c r="K585" s="8" t="s">
        <v>409</v>
      </c>
      <c r="L585" s="12" t="s">
        <v>566</v>
      </c>
      <c r="M585" s="12" t="s">
        <v>237</v>
      </c>
      <c r="N585" s="12"/>
      <c r="O585" s="15">
        <f t="shared" si="150"/>
        <v>1</v>
      </c>
      <c r="P585" s="15">
        <f t="shared" si="151"/>
        <v>0</v>
      </c>
      <c r="Q585" s="15">
        <f t="shared" si="152"/>
        <v>0</v>
      </c>
      <c r="R585" s="10">
        <v>0</v>
      </c>
      <c r="S585" s="10">
        <v>0</v>
      </c>
      <c r="T585" s="15">
        <f t="shared" si="153"/>
        <v>1</v>
      </c>
      <c r="U585" s="97">
        <v>2</v>
      </c>
      <c r="V585" s="356">
        <v>0</v>
      </c>
      <c r="W585" s="428"/>
      <c r="X585" s="381"/>
    </row>
    <row r="586" spans="1:24" ht="12.75" customHeight="1" thickBot="1">
      <c r="A586" s="62"/>
      <c r="B586" s="12"/>
      <c r="C586" s="8"/>
      <c r="D586" s="8"/>
      <c r="E586" s="12"/>
      <c r="F586" s="12"/>
      <c r="G586" s="12"/>
      <c r="H586" s="12"/>
      <c r="I586" s="355"/>
      <c r="J586" s="355"/>
      <c r="K586" s="8" t="s">
        <v>409</v>
      </c>
      <c r="L586" s="3" t="s">
        <v>386</v>
      </c>
      <c r="M586" s="3" t="s">
        <v>266</v>
      </c>
      <c r="N586" s="3"/>
      <c r="O586" s="235">
        <f t="shared" si="150"/>
        <v>2</v>
      </c>
      <c r="P586" s="235">
        <f t="shared" si="151"/>
        <v>0</v>
      </c>
      <c r="Q586" s="235">
        <f>2*(R586+S586)/2</f>
        <v>0</v>
      </c>
      <c r="R586" s="14">
        <v>0</v>
      </c>
      <c r="S586" s="14">
        <v>0</v>
      </c>
      <c r="T586" s="235">
        <f>1*(V586+U586)/2</f>
        <v>2</v>
      </c>
      <c r="U586" s="109">
        <v>2</v>
      </c>
      <c r="V586" s="380">
        <v>2</v>
      </c>
      <c r="W586" s="379"/>
      <c r="X586" s="450"/>
    </row>
    <row r="587" spans="1:24" ht="12.75" customHeight="1" thickBot="1">
      <c r="A587" s="107"/>
      <c r="B587" s="108"/>
      <c r="C587" s="451"/>
      <c r="D587" s="451"/>
      <c r="E587" s="108"/>
      <c r="F587" s="108"/>
      <c r="G587" s="108"/>
      <c r="H587" s="108"/>
      <c r="I587" s="357"/>
      <c r="J587" s="357"/>
      <c r="K587" s="32"/>
      <c r="L587" s="415"/>
      <c r="M587" s="359"/>
      <c r="N587" s="359"/>
      <c r="O587" s="100">
        <f>SUM(O573:O586)</f>
        <v>15</v>
      </c>
      <c r="P587" s="100">
        <f>SUM(P573:P586)</f>
        <v>0</v>
      </c>
      <c r="Q587" s="100">
        <f>SUM(Q573:Q586)</f>
        <v>0</v>
      </c>
      <c r="R587" s="101"/>
      <c r="S587" s="102"/>
      <c r="T587" s="100">
        <f>SUM(T573:T586)</f>
        <v>15</v>
      </c>
      <c r="U587" s="394"/>
      <c r="V587" s="395"/>
      <c r="W587" s="383"/>
      <c r="X587" s="105">
        <f>SUM(X573:X586)</f>
        <v>1</v>
      </c>
    </row>
    <row r="588" spans="1:24" ht="12.75" customHeight="1" thickBot="1">
      <c r="A588" s="919"/>
      <c r="B588" s="229"/>
      <c r="C588" s="229"/>
      <c r="D588" s="229"/>
      <c r="E588" s="670"/>
      <c r="F588" s="670"/>
      <c r="G588" s="365"/>
      <c r="H588" s="365"/>
      <c r="I588" s="365"/>
      <c r="J588" s="365"/>
      <c r="K588" s="366"/>
      <c r="L588" s="367"/>
      <c r="M588" s="367"/>
      <c r="N588" s="367"/>
      <c r="O588" s="368"/>
      <c r="P588" s="367"/>
      <c r="Q588" s="367"/>
      <c r="R588" s="452"/>
      <c r="S588" s="452"/>
      <c r="T588" s="367"/>
      <c r="U588" s="453"/>
      <c r="V588" s="453"/>
      <c r="W588" s="673"/>
      <c r="X588" s="673"/>
    </row>
    <row r="589" spans="1:24" ht="12.75" customHeight="1">
      <c r="A589" s="371">
        <v>68</v>
      </c>
      <c r="B589" s="348" t="s">
        <v>85</v>
      </c>
      <c r="C589" s="106" t="s">
        <v>410</v>
      </c>
      <c r="D589" s="106"/>
      <c r="E589" s="348" t="s">
        <v>85</v>
      </c>
      <c r="F589" s="348" t="s">
        <v>381</v>
      </c>
      <c r="G589" s="348">
        <v>16</v>
      </c>
      <c r="H589" s="348" t="s">
        <v>6</v>
      </c>
      <c r="I589" s="349"/>
      <c r="J589" s="349"/>
      <c r="K589" s="106" t="s">
        <v>373</v>
      </c>
      <c r="L589" s="348" t="s">
        <v>357</v>
      </c>
      <c r="M589" s="348" t="s">
        <v>233</v>
      </c>
      <c r="N589" s="348"/>
      <c r="O589" s="212">
        <f t="shared" ref="O589:O597" si="158">Q589+T589</f>
        <v>0.5</v>
      </c>
      <c r="P589" s="212">
        <f t="shared" ref="P589:P597" si="159">(R589+S589)/2</f>
        <v>0</v>
      </c>
      <c r="Q589" s="212">
        <f t="shared" ref="Q589:Q597" si="160">2*(R589+S589)/2</f>
        <v>0</v>
      </c>
      <c r="R589" s="9">
        <v>0</v>
      </c>
      <c r="S589" s="9">
        <v>0</v>
      </c>
      <c r="T589" s="212">
        <f t="shared" ref="T589:T597" si="161">1*(V589+U589)/2</f>
        <v>0.5</v>
      </c>
      <c r="U589" s="350">
        <v>0</v>
      </c>
      <c r="V589" s="351">
        <v>1</v>
      </c>
      <c r="W589" s="98" t="s">
        <v>88</v>
      </c>
      <c r="X589" s="433">
        <v>1</v>
      </c>
    </row>
    <row r="590" spans="1:24" ht="12.75" customHeight="1">
      <c r="A590" s="62"/>
      <c r="B590" s="12"/>
      <c r="C590" s="318"/>
      <c r="D590" s="318"/>
      <c r="E590" s="12"/>
      <c r="F590" s="12"/>
      <c r="G590" s="12"/>
      <c r="H590" s="12"/>
      <c r="I590" s="355"/>
      <c r="J590" s="355"/>
      <c r="K590" s="8" t="s">
        <v>518</v>
      </c>
      <c r="L590" s="12" t="s">
        <v>357</v>
      </c>
      <c r="M590" s="12" t="s">
        <v>233</v>
      </c>
      <c r="N590" s="12"/>
      <c r="O590" s="15">
        <f t="shared" si="158"/>
        <v>3</v>
      </c>
      <c r="P590" s="15">
        <f t="shared" si="159"/>
        <v>0</v>
      </c>
      <c r="Q590" s="15">
        <f t="shared" si="160"/>
        <v>0</v>
      </c>
      <c r="R590" s="10">
        <v>0</v>
      </c>
      <c r="S590" s="10">
        <v>0</v>
      </c>
      <c r="T590" s="15">
        <f t="shared" si="161"/>
        <v>3</v>
      </c>
      <c r="U590" s="97">
        <v>3</v>
      </c>
      <c r="V590" s="356">
        <v>3</v>
      </c>
      <c r="W590" s="12" t="s">
        <v>89</v>
      </c>
      <c r="X590" s="63">
        <v>1.5</v>
      </c>
    </row>
    <row r="591" spans="1:24" ht="12.75" customHeight="1">
      <c r="A591" s="62"/>
      <c r="B591" s="12"/>
      <c r="C591" s="318"/>
      <c r="D591" s="318"/>
      <c r="E591" s="12"/>
      <c r="F591" s="12"/>
      <c r="G591" s="12"/>
      <c r="H591" s="12"/>
      <c r="I591" s="355"/>
      <c r="J591" s="355"/>
      <c r="K591" s="8" t="s">
        <v>519</v>
      </c>
      <c r="L591" s="12" t="s">
        <v>357</v>
      </c>
      <c r="M591" s="12" t="s">
        <v>233</v>
      </c>
      <c r="N591" s="12"/>
      <c r="O591" s="15">
        <f t="shared" si="158"/>
        <v>2</v>
      </c>
      <c r="P591" s="15">
        <f t="shared" si="159"/>
        <v>0</v>
      </c>
      <c r="Q591" s="15">
        <f t="shared" si="160"/>
        <v>0</v>
      </c>
      <c r="R591" s="10">
        <v>0</v>
      </c>
      <c r="S591" s="10">
        <v>0</v>
      </c>
      <c r="T591" s="15">
        <f t="shared" si="161"/>
        <v>2</v>
      </c>
      <c r="U591" s="97">
        <v>2</v>
      </c>
      <c r="V591" s="97">
        <v>2</v>
      </c>
      <c r="X591" s="63"/>
    </row>
    <row r="592" spans="1:24" ht="12.75" customHeight="1">
      <c r="A592" s="62"/>
      <c r="B592" s="12"/>
      <c r="C592" s="318"/>
      <c r="D592" s="318"/>
      <c r="E592" s="12"/>
      <c r="F592" s="12"/>
      <c r="G592" s="12"/>
      <c r="H592" s="12"/>
      <c r="I592" s="355"/>
      <c r="J592" s="355"/>
      <c r="K592" s="8" t="s">
        <v>390</v>
      </c>
      <c r="L592" s="12" t="s">
        <v>364</v>
      </c>
      <c r="M592" s="12" t="s">
        <v>233</v>
      </c>
      <c r="N592" s="12"/>
      <c r="O592" s="15">
        <f t="shared" si="158"/>
        <v>0.5</v>
      </c>
      <c r="P592" s="15">
        <f t="shared" si="159"/>
        <v>0</v>
      </c>
      <c r="Q592" s="15">
        <f t="shared" si="160"/>
        <v>0</v>
      </c>
      <c r="R592" s="10">
        <v>0</v>
      </c>
      <c r="S592" s="10">
        <v>0</v>
      </c>
      <c r="T592" s="15">
        <f t="shared" si="161"/>
        <v>0.5</v>
      </c>
      <c r="U592" s="97">
        <v>0</v>
      </c>
      <c r="V592" s="97">
        <v>1</v>
      </c>
      <c r="W592" s="130"/>
      <c r="X592" s="63"/>
    </row>
    <row r="593" spans="1:24" ht="12.75" customHeight="1">
      <c r="A593" s="62"/>
      <c r="B593" s="12"/>
      <c r="C593" s="318"/>
      <c r="D593" s="318"/>
      <c r="E593" s="12"/>
      <c r="F593" s="12"/>
      <c r="G593" s="12"/>
      <c r="H593" s="12"/>
      <c r="I593" s="355"/>
      <c r="J593" s="355"/>
      <c r="K593" s="8" t="s">
        <v>520</v>
      </c>
      <c r="L593" s="12" t="s">
        <v>411</v>
      </c>
      <c r="M593" s="12" t="s">
        <v>233</v>
      </c>
      <c r="N593" s="12"/>
      <c r="O593" s="15">
        <f t="shared" si="158"/>
        <v>1</v>
      </c>
      <c r="P593" s="15">
        <f t="shared" si="159"/>
        <v>0</v>
      </c>
      <c r="Q593" s="15">
        <f t="shared" si="160"/>
        <v>0</v>
      </c>
      <c r="R593" s="10">
        <v>0</v>
      </c>
      <c r="S593" s="10">
        <v>0</v>
      </c>
      <c r="T593" s="15">
        <f t="shared" si="161"/>
        <v>1</v>
      </c>
      <c r="U593" s="97">
        <v>0</v>
      </c>
      <c r="V593" s="97">
        <v>2</v>
      </c>
      <c r="W593" s="454"/>
      <c r="X593" s="63"/>
    </row>
    <row r="594" spans="1:24" ht="12.75" customHeight="1">
      <c r="A594" s="62"/>
      <c r="B594" s="12"/>
      <c r="C594" s="318"/>
      <c r="D594" s="318"/>
      <c r="E594" s="12"/>
      <c r="F594" s="12"/>
      <c r="G594" s="12"/>
      <c r="H594" s="12"/>
      <c r="I594" s="355"/>
      <c r="J594" s="355"/>
      <c r="K594" s="8" t="s">
        <v>514</v>
      </c>
      <c r="L594" s="12" t="s">
        <v>408</v>
      </c>
      <c r="M594" s="12" t="s">
        <v>233</v>
      </c>
      <c r="N594" s="12"/>
      <c r="O594" s="15">
        <f t="shared" si="158"/>
        <v>0.5</v>
      </c>
      <c r="P594" s="15">
        <f t="shared" si="159"/>
        <v>0</v>
      </c>
      <c r="Q594" s="15">
        <f t="shared" si="160"/>
        <v>0</v>
      </c>
      <c r="R594" s="10">
        <v>0</v>
      </c>
      <c r="S594" s="10">
        <v>0</v>
      </c>
      <c r="T594" s="15">
        <f t="shared" si="161"/>
        <v>0.5</v>
      </c>
      <c r="U594" s="97">
        <v>0</v>
      </c>
      <c r="V594" s="97">
        <v>1</v>
      </c>
      <c r="W594" s="454"/>
      <c r="X594" s="63"/>
    </row>
    <row r="595" spans="1:24" ht="12.75" customHeight="1">
      <c r="A595" s="62"/>
      <c r="B595" s="12"/>
      <c r="C595" s="318"/>
      <c r="D595" s="318"/>
      <c r="E595" s="12"/>
      <c r="F595" s="12"/>
      <c r="G595" s="12"/>
      <c r="H595" s="12"/>
      <c r="I595" s="355"/>
      <c r="J595" s="355"/>
      <c r="K595" s="8" t="s">
        <v>521</v>
      </c>
      <c r="L595" s="12" t="s">
        <v>412</v>
      </c>
      <c r="M595" s="12" t="s">
        <v>233</v>
      </c>
      <c r="N595" s="12"/>
      <c r="O595" s="15">
        <f>Q595+T595</f>
        <v>2</v>
      </c>
      <c r="P595" s="15">
        <f>(R595+S595)/2</f>
        <v>0</v>
      </c>
      <c r="Q595" s="15">
        <f>2*(R595+S595)/2</f>
        <v>0</v>
      </c>
      <c r="R595" s="10">
        <v>0</v>
      </c>
      <c r="S595" s="10">
        <v>0</v>
      </c>
      <c r="T595" s="15">
        <f>1*(V595+U595)/2</f>
        <v>2</v>
      </c>
      <c r="U595" s="97">
        <v>2</v>
      </c>
      <c r="V595" s="356">
        <v>2</v>
      </c>
      <c r="W595" s="428"/>
      <c r="X595" s="63"/>
    </row>
    <row r="596" spans="1:24" ht="12.75" customHeight="1">
      <c r="A596" s="62"/>
      <c r="B596" s="12"/>
      <c r="C596" s="318"/>
      <c r="D596" s="318"/>
      <c r="E596" s="12"/>
      <c r="F596" s="12"/>
      <c r="G596" s="12"/>
      <c r="H596" s="12"/>
      <c r="I596" s="355"/>
      <c r="J596" s="355"/>
      <c r="K596" s="8" t="s">
        <v>521</v>
      </c>
      <c r="L596" s="12" t="s">
        <v>412</v>
      </c>
      <c r="M596" s="12" t="s">
        <v>266</v>
      </c>
      <c r="N596" s="12"/>
      <c r="O596" s="15">
        <f>Q596+T596</f>
        <v>2</v>
      </c>
      <c r="P596" s="15">
        <f>(R596+S596)/2</f>
        <v>0</v>
      </c>
      <c r="Q596" s="15">
        <f>2*(R596+S596)/2</f>
        <v>0</v>
      </c>
      <c r="R596" s="10">
        <v>0</v>
      </c>
      <c r="S596" s="10">
        <v>0</v>
      </c>
      <c r="T596" s="15">
        <f>1*(V596+U596)/2</f>
        <v>2</v>
      </c>
      <c r="U596" s="97">
        <v>2</v>
      </c>
      <c r="V596" s="356">
        <v>2</v>
      </c>
      <c r="W596" s="428"/>
      <c r="X596" s="63"/>
    </row>
    <row r="597" spans="1:24" ht="12.75" customHeight="1" thickBot="1">
      <c r="A597" s="62"/>
      <c r="B597" s="12"/>
      <c r="C597" s="318"/>
      <c r="D597" s="318"/>
      <c r="E597" s="12"/>
      <c r="F597" s="12"/>
      <c r="G597" s="12"/>
      <c r="H597" s="12"/>
      <c r="I597" s="355"/>
      <c r="J597" s="355"/>
      <c r="K597" s="8" t="s">
        <v>409</v>
      </c>
      <c r="L597" s="3" t="s">
        <v>67</v>
      </c>
      <c r="M597" s="3" t="s">
        <v>266</v>
      </c>
      <c r="N597" s="3"/>
      <c r="O597" s="235">
        <f t="shared" si="158"/>
        <v>2</v>
      </c>
      <c r="P597" s="235">
        <f t="shared" si="159"/>
        <v>0</v>
      </c>
      <c r="Q597" s="235">
        <f t="shared" si="160"/>
        <v>0</v>
      </c>
      <c r="R597" s="14">
        <v>0</v>
      </c>
      <c r="S597" s="14">
        <v>0</v>
      </c>
      <c r="T597" s="235">
        <f t="shared" si="161"/>
        <v>2</v>
      </c>
      <c r="U597" s="109">
        <v>2</v>
      </c>
      <c r="V597" s="380">
        <v>2</v>
      </c>
      <c r="W597" s="428"/>
      <c r="X597" s="63"/>
    </row>
    <row r="598" spans="1:24" ht="12.75" customHeight="1" thickBot="1">
      <c r="A598" s="107"/>
      <c r="B598" s="108"/>
      <c r="C598" s="451"/>
      <c r="D598" s="451"/>
      <c r="E598" s="451"/>
      <c r="F598" s="108"/>
      <c r="G598" s="108"/>
      <c r="H598" s="108"/>
      <c r="I598" s="357"/>
      <c r="J598" s="357"/>
      <c r="K598" s="32"/>
      <c r="L598" s="415"/>
      <c r="M598" s="359"/>
      <c r="N598" s="359"/>
      <c r="O598" s="100">
        <f>SUM(O589:O597)</f>
        <v>13.5</v>
      </c>
      <c r="P598" s="100">
        <f>SUM(P589:P597)</f>
        <v>0</v>
      </c>
      <c r="Q598" s="100">
        <f>SUM(Q589:Q597)</f>
        <v>0</v>
      </c>
      <c r="R598" s="101"/>
      <c r="S598" s="102"/>
      <c r="T598" s="100">
        <f>SUM(T589:T597)</f>
        <v>13.5</v>
      </c>
      <c r="U598" s="394"/>
      <c r="V598" s="395"/>
      <c r="W598" s="383"/>
      <c r="X598" s="105">
        <f>SUM(X589:X597)</f>
        <v>2.5</v>
      </c>
    </row>
    <row r="599" spans="1:24" ht="12.75" customHeight="1" thickBot="1">
      <c r="A599" s="919"/>
      <c r="B599" s="229"/>
      <c r="C599" s="229"/>
      <c r="D599" s="229"/>
      <c r="E599" s="670"/>
      <c r="F599" s="670"/>
      <c r="G599" s="365"/>
      <c r="H599" s="365"/>
      <c r="I599" s="365"/>
      <c r="J599" s="365"/>
      <c r="K599" s="366"/>
      <c r="L599" s="367"/>
      <c r="M599" s="367"/>
      <c r="N599" s="367"/>
      <c r="O599" s="368"/>
      <c r="P599" s="367"/>
      <c r="Q599" s="367"/>
      <c r="R599" s="452"/>
      <c r="S599" s="452"/>
      <c r="T599" s="367"/>
      <c r="U599" s="453"/>
      <c r="V599" s="453"/>
      <c r="W599" s="673"/>
      <c r="X599" s="673"/>
    </row>
    <row r="600" spans="1:24" ht="12.75" customHeight="1">
      <c r="A600" s="371">
        <v>69</v>
      </c>
      <c r="B600" s="348" t="s">
        <v>85</v>
      </c>
      <c r="C600" s="106" t="s">
        <v>413</v>
      </c>
      <c r="D600" s="106"/>
      <c r="E600" s="348" t="s">
        <v>85</v>
      </c>
      <c r="F600" s="348" t="s">
        <v>381</v>
      </c>
      <c r="G600" s="348">
        <v>14</v>
      </c>
      <c r="H600" s="348" t="s">
        <v>6</v>
      </c>
      <c r="I600" s="349"/>
      <c r="J600" s="349"/>
      <c r="K600" s="106" t="s">
        <v>414</v>
      </c>
      <c r="L600" s="348" t="s">
        <v>357</v>
      </c>
      <c r="M600" s="348" t="s">
        <v>266</v>
      </c>
      <c r="N600" s="425"/>
      <c r="O600" s="212">
        <f>Q600+T600</f>
        <v>0.5</v>
      </c>
      <c r="P600" s="212">
        <f t="shared" ref="P600:P609" si="162">(R600+S600)/2</f>
        <v>0</v>
      </c>
      <c r="Q600" s="212">
        <f t="shared" ref="Q600:Q609" si="163">2*(R600+S600)/2</f>
        <v>0</v>
      </c>
      <c r="R600" s="9">
        <v>0</v>
      </c>
      <c r="S600" s="9">
        <v>0</v>
      </c>
      <c r="T600" s="212">
        <f t="shared" ref="T600:T609" si="164">1*(V600+U600)/2</f>
        <v>0.5</v>
      </c>
      <c r="U600" s="350">
        <v>1</v>
      </c>
      <c r="V600" s="351">
        <v>0</v>
      </c>
      <c r="W600" s="98" t="s">
        <v>88</v>
      </c>
      <c r="X600" s="433">
        <v>1</v>
      </c>
    </row>
    <row r="601" spans="1:24" ht="12.75" customHeight="1">
      <c r="A601" s="374"/>
      <c r="B601" s="12"/>
      <c r="C601" s="8"/>
      <c r="D601" s="8"/>
      <c r="E601" s="12"/>
      <c r="F601" s="12"/>
      <c r="G601" s="12"/>
      <c r="H601" s="12"/>
      <c r="I601" s="355"/>
      <c r="J601" s="355"/>
      <c r="K601" s="8" t="s">
        <v>505</v>
      </c>
      <c r="L601" s="12" t="s">
        <v>357</v>
      </c>
      <c r="M601" s="12" t="s">
        <v>266</v>
      </c>
      <c r="N601" s="12"/>
      <c r="O601" s="15">
        <f>Q601+T601</f>
        <v>0.5</v>
      </c>
      <c r="P601" s="15">
        <f t="shared" si="162"/>
        <v>0</v>
      </c>
      <c r="Q601" s="15">
        <f t="shared" si="163"/>
        <v>0</v>
      </c>
      <c r="R601" s="10">
        <v>0</v>
      </c>
      <c r="S601" s="10">
        <v>0</v>
      </c>
      <c r="T601" s="15">
        <f t="shared" si="164"/>
        <v>0.5</v>
      </c>
      <c r="U601" s="97">
        <v>1</v>
      </c>
      <c r="V601" s="356">
        <v>0</v>
      </c>
      <c r="W601" s="12" t="s">
        <v>87</v>
      </c>
      <c r="X601" s="63">
        <v>1</v>
      </c>
    </row>
    <row r="602" spans="1:24" ht="12.75" customHeight="1">
      <c r="A602" s="374"/>
      <c r="B602" s="12"/>
      <c r="C602" s="8"/>
      <c r="D602" s="8"/>
      <c r="E602" s="12"/>
      <c r="F602" s="12"/>
      <c r="G602" s="12"/>
      <c r="H602" s="12"/>
      <c r="I602" s="355"/>
      <c r="J602" s="355"/>
      <c r="K602" s="8" t="s">
        <v>414</v>
      </c>
      <c r="L602" s="3" t="s">
        <v>357</v>
      </c>
      <c r="M602" s="3" t="s">
        <v>237</v>
      </c>
      <c r="N602" s="3"/>
      <c r="O602" s="235">
        <f t="shared" ref="O602:O609" si="165">Q602+T602</f>
        <v>0.5</v>
      </c>
      <c r="P602" s="235">
        <f t="shared" si="162"/>
        <v>0</v>
      </c>
      <c r="Q602" s="235">
        <f t="shared" si="163"/>
        <v>0</v>
      </c>
      <c r="R602" s="14">
        <v>0</v>
      </c>
      <c r="S602" s="14">
        <v>0</v>
      </c>
      <c r="T602" s="235">
        <f t="shared" si="164"/>
        <v>0.5</v>
      </c>
      <c r="U602" s="109">
        <v>1</v>
      </c>
      <c r="V602" s="380">
        <v>0</v>
      </c>
      <c r="W602" s="353" t="s">
        <v>89</v>
      </c>
      <c r="X602" s="70">
        <v>0.5</v>
      </c>
    </row>
    <row r="603" spans="1:24" ht="12.75" customHeight="1">
      <c r="A603" s="374"/>
      <c r="B603" s="12"/>
      <c r="C603" s="8"/>
      <c r="D603" s="8"/>
      <c r="E603" s="12"/>
      <c r="F603" s="12"/>
      <c r="G603" s="12"/>
      <c r="H603" s="12"/>
      <c r="I603" s="355"/>
      <c r="J603" s="355"/>
      <c r="K603" s="8" t="s">
        <v>522</v>
      </c>
      <c r="L603" s="3" t="s">
        <v>357</v>
      </c>
      <c r="M603" s="3" t="s">
        <v>237</v>
      </c>
      <c r="N603" s="3"/>
      <c r="O603" s="235">
        <f>Q603+T603</f>
        <v>2</v>
      </c>
      <c r="P603" s="235">
        <f t="shared" si="162"/>
        <v>0</v>
      </c>
      <c r="Q603" s="235">
        <f>2*(R603+S603)/2</f>
        <v>0</v>
      </c>
      <c r="R603" s="14">
        <v>0</v>
      </c>
      <c r="S603" s="14">
        <v>0</v>
      </c>
      <c r="T603" s="235">
        <f>1*(V603+U603)/2</f>
        <v>2</v>
      </c>
      <c r="U603" s="109">
        <v>2</v>
      </c>
      <c r="V603" s="380">
        <v>2</v>
      </c>
      <c r="W603" s="12"/>
      <c r="X603" s="63"/>
    </row>
    <row r="604" spans="1:24" ht="12.75" customHeight="1">
      <c r="A604" s="374"/>
      <c r="B604" s="12"/>
      <c r="C604" s="8"/>
      <c r="D604" s="8"/>
      <c r="E604" s="12"/>
      <c r="F604" s="12"/>
      <c r="G604" s="12"/>
      <c r="H604" s="12"/>
      <c r="I604" s="355"/>
      <c r="J604" s="355"/>
      <c r="K604" s="1" t="s">
        <v>415</v>
      </c>
      <c r="L604" s="3" t="s">
        <v>553</v>
      </c>
      <c r="M604" s="3" t="s">
        <v>266</v>
      </c>
      <c r="N604" s="3"/>
      <c r="O604" s="235">
        <f>Q604+T604</f>
        <v>2</v>
      </c>
      <c r="P604" s="235">
        <f t="shared" si="162"/>
        <v>0</v>
      </c>
      <c r="Q604" s="235">
        <f>2*(R604+S604)/2</f>
        <v>0</v>
      </c>
      <c r="R604" s="14">
        <v>0</v>
      </c>
      <c r="S604" s="14">
        <v>0</v>
      </c>
      <c r="T604" s="235">
        <f>1*(V604+U604)/2</f>
        <v>2</v>
      </c>
      <c r="U604" s="109">
        <v>2</v>
      </c>
      <c r="V604" s="380">
        <v>2</v>
      </c>
      <c r="W604" s="318"/>
      <c r="X604" s="455"/>
    </row>
    <row r="605" spans="1:24" ht="12.75" customHeight="1">
      <c r="A605" s="374"/>
      <c r="B605" s="12"/>
      <c r="C605" s="8"/>
      <c r="D605" s="8"/>
      <c r="E605" s="12"/>
      <c r="F605" s="12"/>
      <c r="G605" s="12"/>
      <c r="H605" s="12"/>
      <c r="I605" s="355"/>
      <c r="J605" s="355"/>
      <c r="K605" s="1" t="s">
        <v>415</v>
      </c>
      <c r="L605" s="3" t="s">
        <v>553</v>
      </c>
      <c r="M605" s="3" t="s">
        <v>237</v>
      </c>
      <c r="N605" s="3"/>
      <c r="O605" s="235">
        <f>Q605+T605</f>
        <v>2</v>
      </c>
      <c r="P605" s="235">
        <f t="shared" si="162"/>
        <v>0</v>
      </c>
      <c r="Q605" s="235">
        <f>2*(R605+S605)/2</f>
        <v>0</v>
      </c>
      <c r="R605" s="14">
        <v>0</v>
      </c>
      <c r="S605" s="14">
        <v>0</v>
      </c>
      <c r="T605" s="235">
        <f>1*(V605+U605)/2</f>
        <v>2</v>
      </c>
      <c r="U605" s="109">
        <v>2</v>
      </c>
      <c r="V605" s="380">
        <v>2</v>
      </c>
      <c r="W605" s="318"/>
      <c r="X605" s="455"/>
    </row>
    <row r="606" spans="1:24" ht="12.75" customHeight="1">
      <c r="A606" s="374"/>
      <c r="B606" s="12"/>
      <c r="C606" s="8"/>
      <c r="D606" s="8"/>
      <c r="E606" s="12"/>
      <c r="F606" s="12"/>
      <c r="G606" s="12"/>
      <c r="H606" s="12"/>
      <c r="I606" s="355"/>
      <c r="J606" s="355"/>
      <c r="K606" s="1" t="s">
        <v>371</v>
      </c>
      <c r="L606" s="3" t="s">
        <v>396</v>
      </c>
      <c r="M606" s="3" t="s">
        <v>266</v>
      </c>
      <c r="N606" s="3"/>
      <c r="O606" s="235">
        <f t="shared" si="165"/>
        <v>2</v>
      </c>
      <c r="P606" s="235">
        <f t="shared" si="162"/>
        <v>0</v>
      </c>
      <c r="Q606" s="235">
        <f t="shared" si="163"/>
        <v>0</v>
      </c>
      <c r="R606" s="14">
        <v>0</v>
      </c>
      <c r="S606" s="14">
        <v>0</v>
      </c>
      <c r="T606" s="235">
        <f t="shared" si="164"/>
        <v>2</v>
      </c>
      <c r="U606" s="109">
        <v>2</v>
      </c>
      <c r="V606" s="380">
        <v>2</v>
      </c>
      <c r="W606" s="318"/>
      <c r="X606" s="455"/>
    </row>
    <row r="607" spans="1:24" ht="12.75" customHeight="1">
      <c r="A607" s="374"/>
      <c r="B607" s="12"/>
      <c r="C607" s="8"/>
      <c r="D607" s="8"/>
      <c r="E607" s="12"/>
      <c r="F607" s="12"/>
      <c r="G607" s="12"/>
      <c r="H607" s="12"/>
      <c r="I607" s="355"/>
      <c r="J607" s="355"/>
      <c r="K607" s="1" t="s">
        <v>371</v>
      </c>
      <c r="L607" s="3" t="s">
        <v>396</v>
      </c>
      <c r="M607" s="3" t="s">
        <v>237</v>
      </c>
      <c r="N607" s="3"/>
      <c r="O607" s="235">
        <f t="shared" si="165"/>
        <v>2</v>
      </c>
      <c r="P607" s="235">
        <f t="shared" si="162"/>
        <v>0</v>
      </c>
      <c r="Q607" s="235">
        <f t="shared" si="163"/>
        <v>0</v>
      </c>
      <c r="R607" s="14">
        <v>0</v>
      </c>
      <c r="S607" s="14">
        <v>0</v>
      </c>
      <c r="T607" s="235">
        <f t="shared" si="164"/>
        <v>2</v>
      </c>
      <c r="U607" s="109">
        <v>2</v>
      </c>
      <c r="V607" s="380">
        <v>2</v>
      </c>
      <c r="W607" s="318"/>
      <c r="X607" s="455"/>
    </row>
    <row r="608" spans="1:24" ht="12.75" customHeight="1">
      <c r="A608" s="374"/>
      <c r="B608" s="12"/>
      <c r="C608" s="8"/>
      <c r="D608" s="8"/>
      <c r="E608" s="12"/>
      <c r="F608" s="12"/>
      <c r="G608" s="12"/>
      <c r="H608" s="12"/>
      <c r="I608" s="355"/>
      <c r="J608" s="355"/>
      <c r="K608" s="1" t="s">
        <v>371</v>
      </c>
      <c r="L608" s="3" t="s">
        <v>572</v>
      </c>
      <c r="M608" s="3" t="s">
        <v>266</v>
      </c>
      <c r="N608" s="3"/>
      <c r="O608" s="235">
        <f>Q608+T608</f>
        <v>1</v>
      </c>
      <c r="P608" s="235">
        <f>(R608+S608)/2</f>
        <v>0</v>
      </c>
      <c r="Q608" s="235">
        <f>2*(R608+S608)/2</f>
        <v>0</v>
      </c>
      <c r="R608" s="14">
        <v>0</v>
      </c>
      <c r="S608" s="14">
        <v>0</v>
      </c>
      <c r="T608" s="235">
        <f>1*(V608+U608)/2</f>
        <v>1</v>
      </c>
      <c r="U608" s="109">
        <v>1</v>
      </c>
      <c r="V608" s="380">
        <v>1</v>
      </c>
      <c r="W608" s="318"/>
      <c r="X608" s="455"/>
    </row>
    <row r="609" spans="1:24" ht="12.75" customHeight="1" thickBot="1">
      <c r="A609" s="62"/>
      <c r="B609" s="12"/>
      <c r="C609" s="8"/>
      <c r="D609" s="8"/>
      <c r="E609" s="12"/>
      <c r="F609" s="12"/>
      <c r="G609" s="12"/>
      <c r="H609" s="12"/>
      <c r="I609" s="355"/>
      <c r="J609" s="355"/>
      <c r="K609" s="1" t="s">
        <v>371</v>
      </c>
      <c r="L609" s="3" t="s">
        <v>416</v>
      </c>
      <c r="M609" s="3" t="s">
        <v>237</v>
      </c>
      <c r="N609" s="3"/>
      <c r="O609" s="235">
        <f t="shared" si="165"/>
        <v>1</v>
      </c>
      <c r="P609" s="235">
        <f t="shared" si="162"/>
        <v>0</v>
      </c>
      <c r="Q609" s="235">
        <f t="shared" si="163"/>
        <v>0</v>
      </c>
      <c r="R609" s="14">
        <v>0</v>
      </c>
      <c r="S609" s="14">
        <v>0</v>
      </c>
      <c r="T609" s="235">
        <f t="shared" si="164"/>
        <v>1</v>
      </c>
      <c r="U609" s="109">
        <v>1</v>
      </c>
      <c r="V609" s="380">
        <v>1</v>
      </c>
      <c r="W609" s="379"/>
      <c r="X609" s="456"/>
    </row>
    <row r="610" spans="1:24" ht="12.75" customHeight="1" thickBot="1">
      <c r="A610" s="107"/>
      <c r="B610" s="24"/>
      <c r="C610" s="64"/>
      <c r="D610" s="64"/>
      <c r="E610" s="64"/>
      <c r="F610" s="64"/>
      <c r="G610" s="64"/>
      <c r="H610" s="64"/>
      <c r="I610" s="357"/>
      <c r="J610" s="357"/>
      <c r="K610" s="415"/>
      <c r="L610" s="358"/>
      <c r="M610" s="359"/>
      <c r="N610" s="382"/>
      <c r="O610" s="405">
        <f>SUM(O600:O609)</f>
        <v>13.5</v>
      </c>
      <c r="P610" s="100">
        <f>SUM(P600:P609)</f>
        <v>0</v>
      </c>
      <c r="Q610" s="100">
        <f>SUM(Q600:Q609)</f>
        <v>0</v>
      </c>
      <c r="R610" s="361"/>
      <c r="S610" s="362"/>
      <c r="T610" s="100">
        <f>SUM(T600:T609)</f>
        <v>13.5</v>
      </c>
      <c r="U610" s="363"/>
      <c r="V610" s="364"/>
      <c r="W610" s="383"/>
      <c r="X610" s="105">
        <f>SUM(X600:X609)</f>
        <v>2.5</v>
      </c>
    </row>
    <row r="611" spans="1:24" ht="12.75" customHeight="1" thickBot="1">
      <c r="A611" s="919"/>
      <c r="B611" s="229"/>
      <c r="C611" s="229"/>
      <c r="D611" s="229"/>
      <c r="E611" s="670"/>
      <c r="F611" s="670"/>
      <c r="G611" s="365"/>
      <c r="H611" s="365"/>
      <c r="I611" s="365"/>
      <c r="J611" s="365"/>
      <c r="K611" s="366"/>
      <c r="L611" s="410"/>
      <c r="M611" s="367"/>
      <c r="N611" s="411"/>
      <c r="O611" s="412"/>
      <c r="P611" s="367"/>
      <c r="Q611" s="367"/>
      <c r="R611" s="369"/>
      <c r="S611" s="369"/>
      <c r="T611" s="367"/>
      <c r="U611" s="370"/>
      <c r="V611" s="370"/>
      <c r="W611" s="673"/>
      <c r="X611" s="673"/>
    </row>
    <row r="612" spans="1:24" ht="12.75" customHeight="1">
      <c r="A612" s="371">
        <v>70</v>
      </c>
      <c r="B612" s="37" t="s">
        <v>85</v>
      </c>
      <c r="C612" s="37" t="s">
        <v>417</v>
      </c>
      <c r="D612" s="37"/>
      <c r="E612" s="98" t="s">
        <v>85</v>
      </c>
      <c r="F612" s="98" t="s">
        <v>225</v>
      </c>
      <c r="G612" s="98">
        <v>10</v>
      </c>
      <c r="H612" s="98" t="s">
        <v>6</v>
      </c>
      <c r="I612" s="866"/>
      <c r="J612" s="866"/>
      <c r="K612" s="106" t="s">
        <v>414</v>
      </c>
      <c r="L612" s="98" t="s">
        <v>357</v>
      </c>
      <c r="M612" s="98" t="s">
        <v>233</v>
      </c>
      <c r="N612" s="98"/>
      <c r="O612" s="399">
        <f t="shared" ref="O612:O615" si="166">Q612+T612</f>
        <v>1</v>
      </c>
      <c r="P612" s="399">
        <f t="shared" ref="P612:P620" si="167">(R612+S612)/2</f>
        <v>0</v>
      </c>
      <c r="Q612" s="399">
        <f t="shared" ref="Q612:Q620" si="168">2*(R612+S612)/2</f>
        <v>0</v>
      </c>
      <c r="R612" s="13">
        <v>0</v>
      </c>
      <c r="S612" s="13">
        <v>0</v>
      </c>
      <c r="T612" s="399">
        <f t="shared" ref="T612:T620" si="169">1*(V612+U612)/2</f>
        <v>1</v>
      </c>
      <c r="U612" s="400">
        <v>1</v>
      </c>
      <c r="V612" s="401">
        <v>1</v>
      </c>
      <c r="W612" s="98" t="s">
        <v>88</v>
      </c>
      <c r="X612" s="433">
        <v>1</v>
      </c>
    </row>
    <row r="613" spans="1:24" ht="12.75" customHeight="1">
      <c r="A613" s="62"/>
      <c r="B613" s="12"/>
      <c r="C613" s="8"/>
      <c r="D613" s="8"/>
      <c r="E613" s="12"/>
      <c r="F613" s="12"/>
      <c r="G613" s="12"/>
      <c r="H613" s="12"/>
      <c r="I613" s="355"/>
      <c r="J613" s="355"/>
      <c r="K613" s="8" t="s">
        <v>414</v>
      </c>
      <c r="L613" s="3" t="s">
        <v>357</v>
      </c>
      <c r="M613" s="3" t="s">
        <v>266</v>
      </c>
      <c r="N613" s="3"/>
      <c r="O613" s="235">
        <f t="shared" si="166"/>
        <v>0.5</v>
      </c>
      <c r="P613" s="235">
        <f t="shared" si="167"/>
        <v>0</v>
      </c>
      <c r="Q613" s="235">
        <f t="shared" si="168"/>
        <v>0</v>
      </c>
      <c r="R613" s="14">
        <v>0</v>
      </c>
      <c r="S613" s="14">
        <v>0</v>
      </c>
      <c r="T613" s="235">
        <f t="shared" si="169"/>
        <v>0.5</v>
      </c>
      <c r="U613" s="109">
        <v>0</v>
      </c>
      <c r="V613" s="380">
        <v>1</v>
      </c>
      <c r="W613" s="12" t="s">
        <v>87</v>
      </c>
      <c r="X613" s="63">
        <v>0.5</v>
      </c>
    </row>
    <row r="614" spans="1:24" ht="12.75" customHeight="1">
      <c r="A614" s="62"/>
      <c r="B614" s="12"/>
      <c r="C614" s="8"/>
      <c r="D614" s="8"/>
      <c r="E614" s="12"/>
      <c r="F614" s="12"/>
      <c r="G614" s="12"/>
      <c r="H614" s="12"/>
      <c r="I614" s="355"/>
      <c r="J614" s="355"/>
      <c r="K614" s="8" t="s">
        <v>523</v>
      </c>
      <c r="L614" s="3" t="s">
        <v>357</v>
      </c>
      <c r="M614" s="3" t="s">
        <v>266</v>
      </c>
      <c r="N614" s="3"/>
      <c r="O614" s="235">
        <f>Q614+T614</f>
        <v>0.5</v>
      </c>
      <c r="P614" s="235">
        <f t="shared" si="167"/>
        <v>0</v>
      </c>
      <c r="Q614" s="235">
        <f t="shared" si="168"/>
        <v>0</v>
      </c>
      <c r="R614" s="14">
        <v>0</v>
      </c>
      <c r="S614" s="14">
        <v>0</v>
      </c>
      <c r="T614" s="235">
        <f t="shared" si="169"/>
        <v>0.5</v>
      </c>
      <c r="U614" s="109">
        <v>0</v>
      </c>
      <c r="V614" s="380">
        <v>1</v>
      </c>
      <c r="W614" s="353" t="s">
        <v>89</v>
      </c>
      <c r="X614" s="63">
        <v>1</v>
      </c>
    </row>
    <row r="615" spans="1:24" ht="12.75" customHeight="1">
      <c r="A615" s="62"/>
      <c r="B615" s="12"/>
      <c r="C615" s="8"/>
      <c r="D615" s="8"/>
      <c r="E615" s="12"/>
      <c r="F615" s="12"/>
      <c r="G615" s="12"/>
      <c r="H615" s="12"/>
      <c r="I615" s="355"/>
      <c r="J615" s="355"/>
      <c r="K615" s="8" t="s">
        <v>414</v>
      </c>
      <c r="L615" s="3" t="s">
        <v>357</v>
      </c>
      <c r="M615" s="3" t="s">
        <v>237</v>
      </c>
      <c r="N615" s="3"/>
      <c r="O615" s="235">
        <f t="shared" si="166"/>
        <v>0.5</v>
      </c>
      <c r="P615" s="235">
        <f t="shared" si="167"/>
        <v>0</v>
      </c>
      <c r="Q615" s="235">
        <f t="shared" si="168"/>
        <v>0</v>
      </c>
      <c r="R615" s="14">
        <v>0</v>
      </c>
      <c r="S615" s="14">
        <v>0</v>
      </c>
      <c r="T615" s="235">
        <f t="shared" si="169"/>
        <v>0.5</v>
      </c>
      <c r="U615" s="109">
        <v>0</v>
      </c>
      <c r="V615" s="380">
        <v>1</v>
      </c>
      <c r="W615" s="353"/>
      <c r="X615" s="70"/>
    </row>
    <row r="616" spans="1:24" ht="12.75" customHeight="1">
      <c r="A616" s="62"/>
      <c r="B616" s="12"/>
      <c r="C616" s="8"/>
      <c r="D616" s="8"/>
      <c r="E616" s="12"/>
      <c r="F616" s="12"/>
      <c r="G616" s="12"/>
      <c r="H616" s="12"/>
      <c r="I616" s="355"/>
      <c r="J616" s="355"/>
      <c r="K616" s="1" t="s">
        <v>415</v>
      </c>
      <c r="L616" s="12" t="s">
        <v>553</v>
      </c>
      <c r="M616" s="12" t="s">
        <v>28</v>
      </c>
      <c r="N616" s="12"/>
      <c r="O616" s="15">
        <f>Q616+T616</f>
        <v>4</v>
      </c>
      <c r="P616" s="15">
        <f>(R616+S616)/2</f>
        <v>0</v>
      </c>
      <c r="Q616" s="15">
        <f t="shared" si="168"/>
        <v>0</v>
      </c>
      <c r="R616" s="10">
        <v>0</v>
      </c>
      <c r="S616" s="10">
        <v>0</v>
      </c>
      <c r="T616" s="15">
        <f t="shared" si="169"/>
        <v>4</v>
      </c>
      <c r="U616" s="97">
        <v>4</v>
      </c>
      <c r="V616" s="356">
        <v>4</v>
      </c>
      <c r="W616" s="12"/>
      <c r="X616" s="63"/>
    </row>
    <row r="617" spans="1:24" ht="12.75" customHeight="1">
      <c r="A617" s="62"/>
      <c r="B617" s="12"/>
      <c r="C617" s="8"/>
      <c r="D617" s="8"/>
      <c r="E617" s="12"/>
      <c r="F617" s="12"/>
      <c r="G617" s="12"/>
      <c r="H617" s="12"/>
      <c r="I617" s="355"/>
      <c r="J617" s="355"/>
      <c r="K617" s="1" t="s">
        <v>371</v>
      </c>
      <c r="L617" s="12" t="s">
        <v>573</v>
      </c>
      <c r="M617" s="12" t="s">
        <v>233</v>
      </c>
      <c r="N617" s="12"/>
      <c r="O617" s="15">
        <f>Q617+T617</f>
        <v>2</v>
      </c>
      <c r="P617" s="15">
        <f>(R617+S617)/2</f>
        <v>0</v>
      </c>
      <c r="Q617" s="15">
        <f t="shared" si="168"/>
        <v>0</v>
      </c>
      <c r="R617" s="10">
        <v>0</v>
      </c>
      <c r="S617" s="10">
        <v>0</v>
      </c>
      <c r="T617" s="15">
        <f t="shared" si="169"/>
        <v>2</v>
      </c>
      <c r="U617" s="97">
        <v>2</v>
      </c>
      <c r="V617" s="356">
        <v>2</v>
      </c>
      <c r="W617" s="318"/>
      <c r="X617" s="455"/>
    </row>
    <row r="618" spans="1:24" ht="12.75" customHeight="1">
      <c r="A618" s="62"/>
      <c r="B618" s="12"/>
      <c r="C618" s="8"/>
      <c r="D618" s="8"/>
      <c r="E618" s="12"/>
      <c r="F618" s="12"/>
      <c r="G618" s="12"/>
      <c r="H618" s="12"/>
      <c r="I618" s="355"/>
      <c r="J618" s="355"/>
      <c r="K618" s="1" t="s">
        <v>371</v>
      </c>
      <c r="L618" s="12" t="s">
        <v>573</v>
      </c>
      <c r="M618" s="12" t="s">
        <v>266</v>
      </c>
      <c r="N618" s="12"/>
      <c r="O618" s="15">
        <f>Q618+T618</f>
        <v>2</v>
      </c>
      <c r="P618" s="15">
        <f>(R618+S618)/2</f>
        <v>0</v>
      </c>
      <c r="Q618" s="15">
        <f t="shared" si="168"/>
        <v>0</v>
      </c>
      <c r="R618" s="10">
        <v>0</v>
      </c>
      <c r="S618" s="10">
        <v>0</v>
      </c>
      <c r="T618" s="15">
        <f t="shared" si="169"/>
        <v>2</v>
      </c>
      <c r="U618" s="97">
        <v>2</v>
      </c>
      <c r="V618" s="356">
        <v>2</v>
      </c>
      <c r="W618" s="318"/>
      <c r="X618" s="455"/>
    </row>
    <row r="619" spans="1:24" ht="12.75" customHeight="1">
      <c r="A619" s="62"/>
      <c r="B619" s="12"/>
      <c r="C619" s="8"/>
      <c r="D619" s="8"/>
      <c r="E619" s="12"/>
      <c r="F619" s="12"/>
      <c r="G619" s="12"/>
      <c r="H619" s="12"/>
      <c r="I619" s="355"/>
      <c r="J619" s="355"/>
      <c r="K619" s="1" t="s">
        <v>404</v>
      </c>
      <c r="L619" s="12" t="s">
        <v>566</v>
      </c>
      <c r="M619" s="12" t="s">
        <v>237</v>
      </c>
      <c r="N619" s="12"/>
      <c r="O619" s="15">
        <f>Q619+T619</f>
        <v>1</v>
      </c>
      <c r="P619" s="15">
        <f>(R619+S619)/2</f>
        <v>0</v>
      </c>
      <c r="Q619" s="15">
        <f t="shared" si="168"/>
        <v>0</v>
      </c>
      <c r="R619" s="10">
        <v>0</v>
      </c>
      <c r="S619" s="10">
        <v>0</v>
      </c>
      <c r="T619" s="15">
        <f t="shared" si="169"/>
        <v>1</v>
      </c>
      <c r="U619" s="97">
        <v>0</v>
      </c>
      <c r="V619" s="356">
        <v>2</v>
      </c>
      <c r="W619" s="318"/>
      <c r="X619" s="455"/>
    </row>
    <row r="620" spans="1:24" ht="12.75" customHeight="1" thickBot="1">
      <c r="A620" s="62"/>
      <c r="B620" s="12"/>
      <c r="C620" s="8"/>
      <c r="D620" s="8"/>
      <c r="E620" s="12"/>
      <c r="F620" s="12"/>
      <c r="G620" s="12"/>
      <c r="H620" s="12"/>
      <c r="I620" s="355"/>
      <c r="J620" s="355"/>
      <c r="K620" s="1" t="s">
        <v>371</v>
      </c>
      <c r="L620" s="12" t="s">
        <v>386</v>
      </c>
      <c r="M620" s="12" t="s">
        <v>233</v>
      </c>
      <c r="N620" s="12"/>
      <c r="O620" s="15">
        <f>Q620+T620</f>
        <v>2</v>
      </c>
      <c r="P620" s="15">
        <f t="shared" si="167"/>
        <v>0</v>
      </c>
      <c r="Q620" s="15">
        <f t="shared" si="168"/>
        <v>0</v>
      </c>
      <c r="R620" s="10">
        <v>0</v>
      </c>
      <c r="S620" s="10">
        <v>0</v>
      </c>
      <c r="T620" s="15">
        <f t="shared" si="169"/>
        <v>2</v>
      </c>
      <c r="U620" s="97">
        <v>2</v>
      </c>
      <c r="V620" s="356">
        <v>2</v>
      </c>
      <c r="W620" s="318"/>
      <c r="X620" s="455"/>
    </row>
    <row r="621" spans="1:24" ht="12.75" customHeight="1" thickBot="1">
      <c r="A621" s="1087"/>
      <c r="B621" s="108"/>
      <c r="C621" s="27"/>
      <c r="D621" s="27"/>
      <c r="E621" s="108"/>
      <c r="F621" s="108"/>
      <c r="G621" s="108"/>
      <c r="H621" s="108"/>
      <c r="I621" s="108"/>
      <c r="J621" s="108"/>
      <c r="K621" s="32"/>
      <c r="L621" s="358"/>
      <c r="M621" s="415"/>
      <c r="N621" s="457"/>
      <c r="O621" s="100">
        <f>SUM(O612:O620)</f>
        <v>13.5</v>
      </c>
      <c r="P621" s="100">
        <f>SUM(P612:P620)</f>
        <v>0</v>
      </c>
      <c r="Q621" s="100">
        <f>SUM(Q612:Q620)</f>
        <v>0</v>
      </c>
      <c r="R621" s="445"/>
      <c r="S621" s="359"/>
      <c r="T621" s="100">
        <f>SUM(T612:T620)</f>
        <v>13.5</v>
      </c>
      <c r="U621" s="446"/>
      <c r="V621" s="447"/>
      <c r="W621" s="108"/>
      <c r="X621" s="105">
        <f>SUM(X612:X620)</f>
        <v>2.5</v>
      </c>
    </row>
    <row r="622" spans="1:24" ht="12.75" customHeight="1" thickBot="1">
      <c r="N622" s="6"/>
    </row>
    <row r="623" spans="1:24" ht="12.75" customHeight="1">
      <c r="A623" s="608">
        <v>71</v>
      </c>
      <c r="B623" s="502" t="s">
        <v>32</v>
      </c>
      <c r="C623" s="1089" t="s">
        <v>418</v>
      </c>
      <c r="D623" s="1089"/>
      <c r="E623" s="502" t="s">
        <v>32</v>
      </c>
      <c r="F623" s="502" t="s">
        <v>86</v>
      </c>
      <c r="G623" s="502">
        <v>38</v>
      </c>
      <c r="H623" s="502" t="s">
        <v>6</v>
      </c>
      <c r="I623" s="348"/>
      <c r="J623" s="348"/>
      <c r="K623" s="512" t="s">
        <v>419</v>
      </c>
      <c r="L623" s="348" t="s">
        <v>420</v>
      </c>
      <c r="M623" s="348" t="s">
        <v>266</v>
      </c>
      <c r="N623" s="348"/>
      <c r="O623" s="399">
        <f>Q623+T623</f>
        <v>5</v>
      </c>
      <c r="P623" s="212">
        <f>(R623+S623)/2</f>
        <v>2</v>
      </c>
      <c r="Q623" s="212">
        <f>2*(R623+S623)/2</f>
        <v>4</v>
      </c>
      <c r="R623" s="458">
        <v>2</v>
      </c>
      <c r="S623" s="458">
        <v>2</v>
      </c>
      <c r="T623" s="212">
        <f>1*(U623+V623)/2</f>
        <v>1</v>
      </c>
      <c r="U623" s="1090">
        <v>1</v>
      </c>
      <c r="V623" s="1090">
        <v>1</v>
      </c>
      <c r="W623" s="348" t="s">
        <v>7</v>
      </c>
      <c r="X623" s="433">
        <v>2</v>
      </c>
    </row>
    <row r="624" spans="1:24" ht="12.75" customHeight="1">
      <c r="A624" s="614"/>
      <c r="B624" s="12"/>
      <c r="C624" s="8"/>
      <c r="D624" s="8"/>
      <c r="E624" s="12"/>
      <c r="F624" s="12"/>
      <c r="G624" s="12"/>
      <c r="H624" s="12"/>
      <c r="I624" s="12"/>
      <c r="J624" s="12"/>
      <c r="K624" s="11" t="s">
        <v>421</v>
      </c>
      <c r="L624" s="12" t="s">
        <v>420</v>
      </c>
      <c r="M624" s="12" t="s">
        <v>237</v>
      </c>
      <c r="N624" s="130"/>
      <c r="O624" s="426">
        <f>Q624+T624</f>
        <v>1.5</v>
      </c>
      <c r="P624" s="99">
        <f>(R624+S624)/2</f>
        <v>0.5</v>
      </c>
      <c r="Q624" s="99">
        <f>2*(R624+S624)/2</f>
        <v>1</v>
      </c>
      <c r="R624" s="459">
        <v>1</v>
      </c>
      <c r="S624" s="459">
        <v>0</v>
      </c>
      <c r="T624" s="99">
        <f>1*(U624+V624)/2</f>
        <v>0.5</v>
      </c>
      <c r="U624" s="1091">
        <v>1</v>
      </c>
      <c r="V624" s="1092">
        <v>0</v>
      </c>
      <c r="W624" s="217" t="s">
        <v>87</v>
      </c>
      <c r="X624" s="63">
        <v>2</v>
      </c>
    </row>
    <row r="625" spans="1:24" ht="12.75" customHeight="1" thickBot="1">
      <c r="A625" s="614"/>
      <c r="B625" s="12"/>
      <c r="C625" s="8"/>
      <c r="D625" s="8"/>
      <c r="E625" s="12"/>
      <c r="F625" s="12"/>
      <c r="G625" s="12"/>
      <c r="H625" s="12"/>
      <c r="I625" s="12"/>
      <c r="J625" s="1093"/>
      <c r="K625" s="484" t="s">
        <v>419</v>
      </c>
      <c r="L625" s="1094" t="s">
        <v>420</v>
      </c>
      <c r="M625" s="808" t="s">
        <v>237</v>
      </c>
      <c r="N625" s="1094"/>
      <c r="O625" s="426">
        <f>Q625+T625</f>
        <v>2.5</v>
      </c>
      <c r="P625" s="99">
        <f>(R625+S625)/2</f>
        <v>1</v>
      </c>
      <c r="Q625" s="99">
        <f>2*(R625+S625)/2</f>
        <v>2</v>
      </c>
      <c r="R625" s="460">
        <v>2</v>
      </c>
      <c r="S625" s="460">
        <v>0</v>
      </c>
      <c r="T625" s="99">
        <f>1*(U625+V625)/2</f>
        <v>0.5</v>
      </c>
      <c r="U625" s="1095">
        <v>1</v>
      </c>
      <c r="V625" s="1096">
        <v>0</v>
      </c>
      <c r="W625" s="12" t="s">
        <v>422</v>
      </c>
      <c r="X625" s="70">
        <v>3</v>
      </c>
    </row>
    <row r="626" spans="1:24" ht="12.75" customHeight="1" thickBot="1">
      <c r="A626" s="1087"/>
      <c r="B626" s="108"/>
      <c r="C626" s="27"/>
      <c r="D626" s="27"/>
      <c r="E626" s="108"/>
      <c r="F626" s="108"/>
      <c r="G626" s="108"/>
      <c r="H626" s="108"/>
      <c r="I626" s="108"/>
      <c r="J626" s="108"/>
      <c r="K626" s="27"/>
      <c r="L626" s="108"/>
      <c r="M626" s="108"/>
      <c r="N626" s="457"/>
      <c r="O626" s="100">
        <f>SUM(O623:O625)</f>
        <v>9</v>
      </c>
      <c r="P626" s="405">
        <f>SUM(P623:P625)</f>
        <v>3.5</v>
      </c>
      <c r="Q626" s="437">
        <f>SUM(Q623:Q625)</f>
        <v>7</v>
      </c>
      <c r="R626" s="184"/>
      <c r="S626" s="185"/>
      <c r="T626" s="405">
        <f>SUM(T623:T625)</f>
        <v>2</v>
      </c>
      <c r="U626" s="621"/>
      <c r="V626" s="128"/>
      <c r="W626" s="108"/>
      <c r="X626" s="105">
        <f>SUM(X623:X625)</f>
        <v>7</v>
      </c>
    </row>
    <row r="627" spans="1:24" ht="12.75" customHeight="1" thickBot="1">
      <c r="A627" s="865"/>
      <c r="B627" s="199"/>
      <c r="C627" s="199"/>
      <c r="D627" s="199"/>
      <c r="E627" s="682"/>
      <c r="F627" s="682"/>
      <c r="G627" s="682"/>
      <c r="H627" s="682"/>
      <c r="I627" s="657"/>
      <c r="J627" s="657"/>
      <c r="K627" s="656"/>
      <c r="L627" s="657"/>
      <c r="M627" s="657"/>
      <c r="N627" s="657"/>
      <c r="O627" s="658"/>
      <c r="P627" s="658"/>
      <c r="Q627" s="658"/>
      <c r="R627" s="200"/>
      <c r="S627" s="200"/>
      <c r="T627" s="658"/>
      <c r="U627" s="649"/>
      <c r="V627" s="649"/>
      <c r="W627" s="681"/>
      <c r="X627" s="681"/>
    </row>
    <row r="628" spans="1:24" ht="12.75" customHeight="1">
      <c r="A628" s="371">
        <v>72</v>
      </c>
      <c r="B628" s="33" t="s">
        <v>83</v>
      </c>
      <c r="C628" s="37" t="s">
        <v>423</v>
      </c>
      <c r="D628" s="37"/>
      <c r="E628" s="33" t="s">
        <v>83</v>
      </c>
      <c r="F628" s="98" t="s">
        <v>225</v>
      </c>
      <c r="G628" s="33">
        <v>21</v>
      </c>
      <c r="H628" s="98" t="s">
        <v>6</v>
      </c>
      <c r="I628" s="33"/>
      <c r="J628" s="33"/>
      <c r="K628" s="1097" t="s">
        <v>424</v>
      </c>
      <c r="L628" s="348" t="s">
        <v>420</v>
      </c>
      <c r="M628" s="1098" t="s">
        <v>266</v>
      </c>
      <c r="N628" s="513"/>
      <c r="O628" s="399">
        <f>Q628+T628</f>
        <v>5</v>
      </c>
      <c r="P628" s="212">
        <f>(R628+S628)/2</f>
        <v>2</v>
      </c>
      <c r="Q628" s="212">
        <f>2*(R628+S628)/2</f>
        <v>4</v>
      </c>
      <c r="R628" s="461">
        <v>2</v>
      </c>
      <c r="S628" s="462">
        <v>2</v>
      </c>
      <c r="T628" s="212">
        <f>1*(U628+V628)/2</f>
        <v>1</v>
      </c>
      <c r="U628" s="1099">
        <v>1</v>
      </c>
      <c r="V628" s="1100">
        <v>1</v>
      </c>
      <c r="W628" s="348" t="s">
        <v>7</v>
      </c>
      <c r="X628" s="433">
        <v>1</v>
      </c>
    </row>
    <row r="629" spans="1:24" ht="12.75" customHeight="1">
      <c r="A629" s="62"/>
      <c r="B629" s="17"/>
      <c r="C629" s="1"/>
      <c r="D629" s="1"/>
      <c r="E629" s="17"/>
      <c r="F629" s="3"/>
      <c r="G629" s="17"/>
      <c r="H629" s="17"/>
      <c r="I629" s="17"/>
      <c r="J629" s="17"/>
      <c r="K629" s="1101" t="s">
        <v>425</v>
      </c>
      <c r="L629" s="12" t="s">
        <v>420</v>
      </c>
      <c r="M629" s="1102" t="s">
        <v>266</v>
      </c>
      <c r="N629" s="130"/>
      <c r="O629" s="426">
        <f>Q629+T629</f>
        <v>2</v>
      </c>
      <c r="P629" s="99">
        <f>(R629+S629)/2</f>
        <v>1</v>
      </c>
      <c r="Q629" s="99">
        <f>2*(R629+S629)/2</f>
        <v>2</v>
      </c>
      <c r="R629" s="463">
        <v>1</v>
      </c>
      <c r="S629" s="464">
        <v>1</v>
      </c>
      <c r="T629" s="99">
        <f>1*(U629+V629)/2</f>
        <v>0</v>
      </c>
      <c r="U629" s="472">
        <v>0</v>
      </c>
      <c r="V629" s="1103">
        <v>0</v>
      </c>
      <c r="W629" s="217" t="s">
        <v>87</v>
      </c>
      <c r="X629" s="434">
        <v>1.5</v>
      </c>
    </row>
    <row r="630" spans="1:24" ht="12.75" customHeight="1">
      <c r="A630" s="62"/>
      <c r="B630" s="17"/>
      <c r="C630" s="1"/>
      <c r="D630" s="1"/>
      <c r="E630" s="17"/>
      <c r="F630" s="3"/>
      <c r="G630" s="17"/>
      <c r="H630" s="17"/>
      <c r="I630" s="17"/>
      <c r="J630" s="17"/>
      <c r="K630" s="1101" t="s">
        <v>524</v>
      </c>
      <c r="L630" s="3" t="s">
        <v>420</v>
      </c>
      <c r="M630" s="1104" t="s">
        <v>237</v>
      </c>
      <c r="N630" s="516"/>
      <c r="O630" s="426">
        <f>Q630+T630</f>
        <v>2</v>
      </c>
      <c r="P630" s="99">
        <f>(R630+S630)/2</f>
        <v>0</v>
      </c>
      <c r="Q630" s="99">
        <f>2*(R630+S630)/2</f>
        <v>0</v>
      </c>
      <c r="R630" s="465">
        <v>0</v>
      </c>
      <c r="S630" s="466">
        <v>0</v>
      </c>
      <c r="T630" s="99">
        <f>1*(U630+V630)/2</f>
        <v>2</v>
      </c>
      <c r="U630" s="497">
        <v>2</v>
      </c>
      <c r="V630" s="490">
        <v>2</v>
      </c>
      <c r="W630" s="12" t="s">
        <v>89</v>
      </c>
      <c r="X630" s="63">
        <v>1</v>
      </c>
    </row>
    <row r="631" spans="1:24" ht="12.75" customHeight="1">
      <c r="A631" s="62"/>
      <c r="B631" s="17"/>
      <c r="C631" s="1"/>
      <c r="D631" s="1"/>
      <c r="E631" s="17"/>
      <c r="F631" s="3"/>
      <c r="G631" s="17"/>
      <c r="H631" s="17"/>
      <c r="I631" s="17"/>
      <c r="J631" s="17"/>
      <c r="K631" s="1101" t="s">
        <v>426</v>
      </c>
      <c r="L631" s="3"/>
      <c r="M631" s="1102" t="s">
        <v>237</v>
      </c>
      <c r="N631" s="516"/>
      <c r="O631" s="426">
        <f>Q631+T631</f>
        <v>1.5</v>
      </c>
      <c r="P631" s="99">
        <f>(R631+S631)/2</f>
        <v>0.5</v>
      </c>
      <c r="Q631" s="99">
        <f>2*(R631+S631)/2</f>
        <v>1</v>
      </c>
      <c r="R631" s="463">
        <v>0</v>
      </c>
      <c r="S631" s="464">
        <v>1</v>
      </c>
      <c r="T631" s="99">
        <f>1*(U631+V631)/2</f>
        <v>0.5</v>
      </c>
      <c r="U631" s="472">
        <v>0</v>
      </c>
      <c r="V631" s="1103">
        <v>1</v>
      </c>
      <c r="W631" s="12"/>
      <c r="X631" s="70"/>
    </row>
    <row r="632" spans="1:24" ht="12.75" customHeight="1" thickBot="1">
      <c r="A632" s="62"/>
      <c r="B632" s="17"/>
      <c r="C632" s="660"/>
      <c r="D632" s="660"/>
      <c r="E632" s="17"/>
      <c r="F632" s="3"/>
      <c r="G632" s="17"/>
      <c r="H632" s="17"/>
      <c r="I632" s="12"/>
      <c r="J632" s="353"/>
      <c r="K632" s="1105" t="s">
        <v>527</v>
      </c>
      <c r="L632" s="12" t="s">
        <v>420</v>
      </c>
      <c r="M632" s="1106" t="s">
        <v>237</v>
      </c>
      <c r="N632" s="130"/>
      <c r="O632" s="426">
        <f>Q632+T632</f>
        <v>2</v>
      </c>
      <c r="P632" s="99">
        <f>(R632+S632)/2</f>
        <v>0</v>
      </c>
      <c r="Q632" s="15">
        <f>2*(R632+S632)/2</f>
        <v>0</v>
      </c>
      <c r="R632" s="467">
        <v>0</v>
      </c>
      <c r="S632" s="468">
        <v>0</v>
      </c>
      <c r="T632" s="15">
        <f>1*(U632+V632)/2</f>
        <v>2</v>
      </c>
      <c r="U632" s="469">
        <v>2</v>
      </c>
      <c r="V632" s="469">
        <v>2</v>
      </c>
      <c r="W632" s="678"/>
      <c r="X632" s="757"/>
    </row>
    <row r="633" spans="1:24" ht="12.75" customHeight="1" thickBot="1">
      <c r="A633" s="815"/>
      <c r="B633" s="34"/>
      <c r="C633" s="34"/>
      <c r="D633" s="34"/>
      <c r="E633" s="759"/>
      <c r="F633" s="759"/>
      <c r="G633" s="759"/>
      <c r="H633" s="759"/>
      <c r="I633" s="403"/>
      <c r="J633" s="403"/>
      <c r="K633" s="732"/>
      <c r="L633" s="110"/>
      <c r="M633" s="110"/>
      <c r="N633" s="404"/>
      <c r="O633" s="405">
        <f>SUM(O628:O632)</f>
        <v>12.5</v>
      </c>
      <c r="P633" s="405">
        <f>SUM(P628:P632)</f>
        <v>3.5</v>
      </c>
      <c r="Q633" s="437">
        <f>SUM(Q628:Q632)</f>
        <v>7</v>
      </c>
      <c r="R633" s="417"/>
      <c r="S633" s="418"/>
      <c r="T633" s="405">
        <f>SUM(T628:T632)</f>
        <v>5.5</v>
      </c>
      <c r="U633" s="419"/>
      <c r="V633" s="762"/>
      <c r="W633" s="1107"/>
      <c r="X633" s="105">
        <f>SUM(X628:X630)</f>
        <v>3.5</v>
      </c>
    </row>
    <row r="634" spans="1:24" ht="12.75" customHeight="1" thickBot="1">
      <c r="A634" s="818"/>
      <c r="G634" s="687"/>
      <c r="H634" s="687"/>
      <c r="I634" s="607"/>
      <c r="J634" s="607"/>
      <c r="K634" s="1108"/>
      <c r="L634" s="322"/>
      <c r="M634" s="322"/>
      <c r="N634" s="322"/>
      <c r="O634" s="429"/>
      <c r="P634" s="429"/>
      <c r="Q634" s="429"/>
      <c r="R634" s="74"/>
      <c r="S634" s="74"/>
      <c r="T634" s="429"/>
      <c r="U634" s="1109"/>
      <c r="V634" s="1109"/>
      <c r="W634" s="630"/>
      <c r="X634" s="630"/>
    </row>
    <row r="635" spans="1:24" ht="12.75" customHeight="1">
      <c r="A635" s="371">
        <v>73</v>
      </c>
      <c r="B635" s="502" t="s">
        <v>83</v>
      </c>
      <c r="C635" s="1089" t="s">
        <v>427</v>
      </c>
      <c r="D635" s="1089"/>
      <c r="E635" s="502"/>
      <c r="F635" s="502"/>
      <c r="G635" s="502">
        <v>4</v>
      </c>
      <c r="H635" s="502"/>
      <c r="I635" s="33"/>
      <c r="J635" s="33"/>
      <c r="K635" s="512" t="s">
        <v>525</v>
      </c>
      <c r="L635" s="98" t="s">
        <v>420</v>
      </c>
      <c r="M635" s="477" t="s">
        <v>233</v>
      </c>
      <c r="N635" s="98"/>
      <c r="O635" s="399">
        <f t="shared" ref="O635:O640" si="170">Q635+T635</f>
        <v>2</v>
      </c>
      <c r="P635" s="212">
        <f t="shared" ref="P635:P640" si="171">(R635+S635)/2</f>
        <v>0</v>
      </c>
      <c r="Q635" s="212">
        <f t="shared" ref="Q635:Q640" si="172">2*(R635+S635)/2</f>
        <v>0</v>
      </c>
      <c r="R635" s="461">
        <v>0</v>
      </c>
      <c r="S635" s="480">
        <v>0</v>
      </c>
      <c r="T635" s="212">
        <f t="shared" ref="T635:T640" si="173">1*(U635+V635)/2</f>
        <v>2</v>
      </c>
      <c r="U635" s="1110">
        <v>2</v>
      </c>
      <c r="V635" s="482">
        <v>2</v>
      </c>
      <c r="W635" s="348" t="s">
        <v>7</v>
      </c>
      <c r="X635" s="433">
        <v>1</v>
      </c>
    </row>
    <row r="636" spans="1:24" ht="12.75" customHeight="1">
      <c r="A636" s="62"/>
      <c r="B636" s="808" t="s">
        <v>428</v>
      </c>
      <c r="C636" s="811" t="s">
        <v>429</v>
      </c>
      <c r="D636" s="811"/>
      <c r="E636" s="808"/>
      <c r="F636" s="808"/>
      <c r="G636" s="808"/>
      <c r="H636" s="808"/>
      <c r="I636" s="12"/>
      <c r="J636" s="217"/>
      <c r="K636" s="188" t="s">
        <v>526</v>
      </c>
      <c r="L636" s="12" t="s">
        <v>420</v>
      </c>
      <c r="M636" s="471" t="s">
        <v>266</v>
      </c>
      <c r="N636" s="12"/>
      <c r="O636" s="235">
        <f t="shared" si="170"/>
        <v>2</v>
      </c>
      <c r="P636" s="15">
        <f t="shared" si="171"/>
        <v>0</v>
      </c>
      <c r="Q636" s="15">
        <f t="shared" si="172"/>
        <v>0</v>
      </c>
      <c r="R636" s="463">
        <v>0</v>
      </c>
      <c r="S636" s="464">
        <v>0</v>
      </c>
      <c r="T636" s="15">
        <f t="shared" si="173"/>
        <v>2</v>
      </c>
      <c r="U636" s="472">
        <v>2</v>
      </c>
      <c r="V636" s="473">
        <v>2</v>
      </c>
      <c r="W636" s="217" t="s">
        <v>87</v>
      </c>
      <c r="X636" s="63">
        <v>1</v>
      </c>
    </row>
    <row r="637" spans="1:24" ht="12.75" customHeight="1">
      <c r="A637" s="62"/>
      <c r="B637" s="12"/>
      <c r="C637" s="8"/>
      <c r="D637" s="8"/>
      <c r="E637" s="12"/>
      <c r="F637" s="12"/>
      <c r="G637" s="12"/>
      <c r="H637" s="12"/>
      <c r="I637" s="12"/>
      <c r="J637" s="217"/>
      <c r="K637" s="515" t="s">
        <v>528</v>
      </c>
      <c r="L637" s="3" t="s">
        <v>420</v>
      </c>
      <c r="M637" s="470" t="s">
        <v>266</v>
      </c>
      <c r="N637" s="874"/>
      <c r="O637" s="235">
        <f t="shared" si="170"/>
        <v>2</v>
      </c>
      <c r="P637" s="15">
        <f t="shared" si="171"/>
        <v>0</v>
      </c>
      <c r="Q637" s="15">
        <f t="shared" si="172"/>
        <v>0</v>
      </c>
      <c r="R637" s="463">
        <v>0</v>
      </c>
      <c r="S637" s="464">
        <v>0</v>
      </c>
      <c r="T637" s="15">
        <f t="shared" si="173"/>
        <v>2</v>
      </c>
      <c r="U637" s="472">
        <v>2</v>
      </c>
      <c r="V637" s="473">
        <v>2</v>
      </c>
      <c r="W637" s="12" t="s">
        <v>89</v>
      </c>
      <c r="X637" s="63">
        <v>0.5</v>
      </c>
    </row>
    <row r="638" spans="1:24" ht="12.75" customHeight="1">
      <c r="A638" s="62"/>
      <c r="B638" s="12"/>
      <c r="C638" s="8"/>
      <c r="D638" s="8"/>
      <c r="E638" s="12"/>
      <c r="F638" s="12"/>
      <c r="G638" s="12"/>
      <c r="H638" s="12"/>
      <c r="I638" s="12"/>
      <c r="J638" s="217"/>
      <c r="K638" s="188" t="s">
        <v>430</v>
      </c>
      <c r="L638" s="808" t="s">
        <v>420</v>
      </c>
      <c r="M638" s="471" t="s">
        <v>233</v>
      </c>
      <c r="N638" s="808"/>
      <c r="O638" s="235">
        <f t="shared" si="170"/>
        <v>1.5</v>
      </c>
      <c r="P638" s="15">
        <f t="shared" si="171"/>
        <v>0.5</v>
      </c>
      <c r="Q638" s="15">
        <f t="shared" si="172"/>
        <v>1</v>
      </c>
      <c r="R638" s="463">
        <v>0</v>
      </c>
      <c r="S638" s="464">
        <v>1</v>
      </c>
      <c r="T638" s="15">
        <f t="shared" si="173"/>
        <v>0.5</v>
      </c>
      <c r="U638" s="472">
        <v>0</v>
      </c>
      <c r="V638" s="473">
        <v>1</v>
      </c>
      <c r="W638" s="428"/>
      <c r="X638" s="70"/>
    </row>
    <row r="639" spans="1:24" ht="12.75" customHeight="1">
      <c r="A639" s="62"/>
      <c r="B639" s="12"/>
      <c r="C639" s="8"/>
      <c r="D639" s="8"/>
      <c r="E639" s="12"/>
      <c r="F639" s="12"/>
      <c r="G639" s="12"/>
      <c r="H639" s="12"/>
      <c r="I639" s="12"/>
      <c r="J639" s="217"/>
      <c r="K639" s="188" t="s">
        <v>424</v>
      </c>
      <c r="L639" s="12" t="s">
        <v>420</v>
      </c>
      <c r="M639" s="471" t="s">
        <v>233</v>
      </c>
      <c r="N639" s="12"/>
      <c r="O639" s="235">
        <f t="shared" si="170"/>
        <v>4</v>
      </c>
      <c r="P639" s="15">
        <f t="shared" si="171"/>
        <v>1.5</v>
      </c>
      <c r="Q639" s="15">
        <f t="shared" si="172"/>
        <v>3</v>
      </c>
      <c r="R639" s="463">
        <v>1</v>
      </c>
      <c r="S639" s="464">
        <v>2</v>
      </c>
      <c r="T639" s="15">
        <f t="shared" si="173"/>
        <v>1</v>
      </c>
      <c r="U639" s="472">
        <v>1</v>
      </c>
      <c r="V639" s="473">
        <v>1</v>
      </c>
      <c r="W639" s="428"/>
      <c r="X639" s="70"/>
    </row>
    <row r="640" spans="1:24" ht="12.75" customHeight="1" thickBot="1">
      <c r="A640" s="62"/>
      <c r="B640" s="12"/>
      <c r="C640" s="8"/>
      <c r="D640" s="8"/>
      <c r="E640" s="12"/>
      <c r="F640" s="12"/>
      <c r="G640" s="12"/>
      <c r="H640" s="12"/>
      <c r="I640" s="12"/>
      <c r="J640" s="1093"/>
      <c r="K640" s="484" t="s">
        <v>526</v>
      </c>
      <c r="L640" s="3" t="s">
        <v>420</v>
      </c>
      <c r="M640" s="471" t="s">
        <v>237</v>
      </c>
      <c r="N640" s="874"/>
      <c r="O640" s="235">
        <f t="shared" si="170"/>
        <v>2</v>
      </c>
      <c r="P640" s="15">
        <f t="shared" si="171"/>
        <v>0</v>
      </c>
      <c r="Q640" s="15">
        <f t="shared" si="172"/>
        <v>0</v>
      </c>
      <c r="R640" s="463">
        <v>0</v>
      </c>
      <c r="S640" s="464">
        <v>0</v>
      </c>
      <c r="T640" s="15">
        <f t="shared" si="173"/>
        <v>2</v>
      </c>
      <c r="U640" s="472">
        <v>2</v>
      </c>
      <c r="V640" s="473">
        <v>2</v>
      </c>
      <c r="W640" s="428"/>
      <c r="X640" s="63"/>
    </row>
    <row r="641" spans="1:24" ht="12.75" customHeight="1" thickBot="1">
      <c r="A641" s="1111"/>
      <c r="B641" s="1112"/>
      <c r="C641" s="1113"/>
      <c r="D641" s="1114"/>
      <c r="E641" s="1112"/>
      <c r="F641" s="1112"/>
      <c r="G641" s="1112"/>
      <c r="H641" s="1112"/>
      <c r="I641" s="1112"/>
      <c r="J641" s="1112"/>
      <c r="K641" s="27"/>
      <c r="L641" s="108"/>
      <c r="M641" s="108"/>
      <c r="N641" s="1115"/>
      <c r="O641" s="100">
        <f>SUM(O635:O640)</f>
        <v>13.5</v>
      </c>
      <c r="P641" s="405">
        <f>SUM(P635:P640)</f>
        <v>2</v>
      </c>
      <c r="Q641" s="437">
        <f>SUM(Q635:Q640)</f>
        <v>4</v>
      </c>
      <c r="R641" s="184"/>
      <c r="S641" s="185"/>
      <c r="T641" s="405">
        <f>SUM(T635:T640)</f>
        <v>9.5</v>
      </c>
      <c r="U641" s="336"/>
      <c r="V641" s="337"/>
      <c r="W641" s="1116"/>
      <c r="X641" s="474">
        <f>SUM(X635:X640)</f>
        <v>2.5</v>
      </c>
    </row>
    <row r="642" spans="1:24" ht="12.75" customHeight="1" thickBot="1">
      <c r="A642" s="865"/>
      <c r="B642" s="199"/>
      <c r="C642" s="199"/>
      <c r="D642" s="199"/>
      <c r="E642" s="682"/>
      <c r="F642" s="682"/>
      <c r="G642" s="794"/>
      <c r="H642" s="794"/>
      <c r="I642" s="657"/>
      <c r="J642" s="663"/>
      <c r="K642" s="635"/>
      <c r="L642" s="635"/>
      <c r="M642" s="635"/>
      <c r="N642" s="635"/>
      <c r="O642" s="635"/>
      <c r="P642" s="635"/>
      <c r="Q642" s="635"/>
      <c r="R642" s="635"/>
      <c r="S642" s="635"/>
      <c r="U642" s="635"/>
      <c r="V642" s="635"/>
      <c r="W642" s="681"/>
      <c r="X642" s="681"/>
    </row>
    <row r="643" spans="1:24" ht="12.75" customHeight="1">
      <c r="A643" s="1027">
        <v>74</v>
      </c>
      <c r="B643" s="1117" t="s">
        <v>83</v>
      </c>
      <c r="C643" s="1118" t="s">
        <v>431</v>
      </c>
      <c r="D643" s="1118"/>
      <c r="E643" s="1119" t="s">
        <v>83</v>
      </c>
      <c r="F643" s="1119" t="s">
        <v>225</v>
      </c>
      <c r="G643" s="1120">
        <v>3</v>
      </c>
      <c r="H643" s="1120" t="s">
        <v>6</v>
      </c>
      <c r="I643" s="502"/>
      <c r="J643" s="1120"/>
      <c r="K643" s="475" t="s">
        <v>432</v>
      </c>
      <c r="L643" s="476" t="s">
        <v>433</v>
      </c>
      <c r="M643" s="477" t="s">
        <v>233</v>
      </c>
      <c r="N643" s="478"/>
      <c r="O643" s="479">
        <f>Q643+T643</f>
        <v>4</v>
      </c>
      <c r="P643" s="79">
        <f>(R643+S643)/2</f>
        <v>1.5</v>
      </c>
      <c r="Q643" s="79">
        <f>2*(R643+S643)/2</f>
        <v>3</v>
      </c>
      <c r="R643" s="480">
        <v>1</v>
      </c>
      <c r="S643" s="480">
        <v>2</v>
      </c>
      <c r="T643" s="481">
        <f>1*(U643+V643)/2</f>
        <v>1</v>
      </c>
      <c r="U643" s="482">
        <v>1</v>
      </c>
      <c r="V643" s="483">
        <v>1</v>
      </c>
      <c r="W643" s="348" t="s">
        <v>7</v>
      </c>
      <c r="X643" s="433">
        <v>0.5</v>
      </c>
    </row>
    <row r="644" spans="1:24" ht="12.75" customHeight="1">
      <c r="A644" s="1121"/>
      <c r="B644" s="1122"/>
      <c r="C644" s="1123"/>
      <c r="D644" s="1123"/>
      <c r="E644" s="1122"/>
      <c r="F644" s="1122"/>
      <c r="G644" s="1094"/>
      <c r="H644" s="1094"/>
      <c r="I644" s="808"/>
      <c r="J644" s="1094"/>
      <c r="K644" s="484" t="s">
        <v>432</v>
      </c>
      <c r="L644" s="485" t="s">
        <v>433</v>
      </c>
      <c r="M644" s="486" t="s">
        <v>266</v>
      </c>
      <c r="N644" s="486"/>
      <c r="O644" s="487">
        <f>Q644+T644</f>
        <v>5</v>
      </c>
      <c r="P644" s="15">
        <f>(R644+S644)/2</f>
        <v>2</v>
      </c>
      <c r="Q644" s="15">
        <f>2*(R644+S644)/2</f>
        <v>4</v>
      </c>
      <c r="R644" s="466">
        <v>2</v>
      </c>
      <c r="S644" s="466">
        <v>2</v>
      </c>
      <c r="T644" s="488">
        <f xml:space="preserve"> 1*(U644+V644)/2</f>
        <v>1</v>
      </c>
      <c r="U644" s="489">
        <v>1</v>
      </c>
      <c r="V644" s="490">
        <v>1</v>
      </c>
      <c r="W644" s="217" t="s">
        <v>87</v>
      </c>
      <c r="X644" s="63">
        <v>0.5</v>
      </c>
    </row>
    <row r="645" spans="1:24" ht="12.75" customHeight="1">
      <c r="A645" s="1121"/>
      <c r="B645" s="1122"/>
      <c r="C645" s="1123"/>
      <c r="D645" s="1123"/>
      <c r="E645" s="1122"/>
      <c r="F645" s="1122"/>
      <c r="G645" s="1094"/>
      <c r="H645" s="1094"/>
      <c r="I645" s="808"/>
      <c r="J645" s="1094"/>
      <c r="K645" s="484" t="s">
        <v>432</v>
      </c>
      <c r="L645" s="485" t="s">
        <v>433</v>
      </c>
      <c r="M645" s="486" t="s">
        <v>237</v>
      </c>
      <c r="N645" s="486"/>
      <c r="O645" s="487">
        <f>Q645+T645</f>
        <v>4</v>
      </c>
      <c r="P645" s="15">
        <f>(R645+S645)/2</f>
        <v>1.5</v>
      </c>
      <c r="Q645" s="15">
        <f>2*(R645+S645)/2</f>
        <v>3</v>
      </c>
      <c r="R645" s="466">
        <v>1</v>
      </c>
      <c r="S645" s="466">
        <v>2</v>
      </c>
      <c r="T645" s="488">
        <f xml:space="preserve"> 1*(U645+V645)/2</f>
        <v>1</v>
      </c>
      <c r="U645" s="489">
        <v>1</v>
      </c>
      <c r="V645" s="490">
        <v>1</v>
      </c>
      <c r="W645" s="12" t="s">
        <v>422</v>
      </c>
      <c r="X645" s="63">
        <v>1</v>
      </c>
    </row>
    <row r="646" spans="1:24" ht="12.75" customHeight="1" thickBot="1">
      <c r="A646" s="807"/>
      <c r="B646" s="1094"/>
      <c r="C646" s="1124"/>
      <c r="D646" s="1124"/>
      <c r="E646" s="1094"/>
      <c r="F646" s="1094"/>
      <c r="G646" s="1094"/>
      <c r="H646" s="1094"/>
      <c r="I646" s="808"/>
      <c r="J646" s="808"/>
      <c r="K646" s="11" t="s">
        <v>529</v>
      </c>
      <c r="L646" s="486" t="s">
        <v>433</v>
      </c>
      <c r="M646" s="486" t="s">
        <v>266</v>
      </c>
      <c r="N646" s="3"/>
      <c r="O646" s="235">
        <f>Q646+T646</f>
        <v>1</v>
      </c>
      <c r="P646" s="15">
        <f>(R646+S646)/2</f>
        <v>0</v>
      </c>
      <c r="Q646" s="15">
        <f>2*(R646+S646)/2</f>
        <v>0</v>
      </c>
      <c r="R646" s="491">
        <v>0</v>
      </c>
      <c r="S646" s="491">
        <v>0</v>
      </c>
      <c r="T646" s="15">
        <f>1*(U646+V646)/2</f>
        <v>1</v>
      </c>
      <c r="U646" s="492">
        <v>2</v>
      </c>
      <c r="V646" s="492">
        <v>0</v>
      </c>
      <c r="W646" s="932"/>
      <c r="X646" s="1084"/>
    </row>
    <row r="647" spans="1:24" ht="12.75" customHeight="1" thickBot="1">
      <c r="A647" s="1125"/>
      <c r="B647" s="816"/>
      <c r="C647" s="1126"/>
      <c r="D647" s="1126"/>
      <c r="E647" s="816"/>
      <c r="F647" s="816"/>
      <c r="G647" s="816"/>
      <c r="H647" s="816"/>
      <c r="I647" s="1127"/>
      <c r="J647" s="1127"/>
      <c r="K647" s="1126"/>
      <c r="L647" s="816"/>
      <c r="M647" s="816"/>
      <c r="N647" s="1128"/>
      <c r="O647" s="405">
        <f>SUM(O643:O646)</f>
        <v>14</v>
      </c>
      <c r="P647" s="493">
        <f>SUM(P643:P645)</f>
        <v>5</v>
      </c>
      <c r="Q647" s="494">
        <f>SUM(Q643:Q645)</f>
        <v>10</v>
      </c>
      <c r="R647" s="495"/>
      <c r="S647" s="496"/>
      <c r="T647" s="405">
        <f>SUM(T643:T645)</f>
        <v>3</v>
      </c>
      <c r="U647" s="1129"/>
      <c r="V647" s="1130"/>
      <c r="W647" s="995"/>
      <c r="X647" s="474">
        <f>SUM(X643:X646)</f>
        <v>2</v>
      </c>
    </row>
    <row r="648" spans="1:24" ht="12.75" customHeight="1" thickBot="1">
      <c r="A648" s="1131"/>
      <c r="B648" s="657"/>
      <c r="C648" s="656"/>
      <c r="D648" s="656"/>
      <c r="E648" s="657"/>
      <c r="F648" s="657"/>
      <c r="G648" s="657"/>
      <c r="H648" s="657"/>
      <c r="I648" s="794"/>
      <c r="J648" s="819"/>
      <c r="K648" s="635"/>
      <c r="L648" s="635"/>
      <c r="M648" s="635"/>
      <c r="N648" s="635"/>
      <c r="O648" s="635"/>
      <c r="P648" s="635"/>
      <c r="Q648" s="635"/>
      <c r="R648" s="635"/>
      <c r="S648" s="635"/>
      <c r="U648" s="635"/>
      <c r="V648" s="635"/>
      <c r="W648" s="805"/>
      <c r="X648" s="795"/>
    </row>
    <row r="649" spans="1:24" ht="12.75" customHeight="1">
      <c r="A649" s="1027">
        <v>75</v>
      </c>
      <c r="B649" s="1132" t="s">
        <v>83</v>
      </c>
      <c r="C649" s="1133" t="s">
        <v>434</v>
      </c>
      <c r="D649" s="1134"/>
      <c r="E649" s="1135" t="s">
        <v>83</v>
      </c>
      <c r="F649" s="859" t="s">
        <v>225</v>
      </c>
      <c r="G649" s="859">
        <v>17</v>
      </c>
      <c r="H649" s="859" t="s">
        <v>6</v>
      </c>
      <c r="I649" s="1136"/>
      <c r="J649" s="1136"/>
      <c r="K649" s="512" t="s">
        <v>435</v>
      </c>
      <c r="L649" s="477" t="s">
        <v>436</v>
      </c>
      <c r="M649" s="477" t="s">
        <v>233</v>
      </c>
      <c r="N649" s="477"/>
      <c r="O649" s="503">
        <f t="shared" ref="O649:O658" si="174">Q649+T649</f>
        <v>1</v>
      </c>
      <c r="P649" s="212">
        <f t="shared" ref="P649:P658" si="175">(R649+S649)/2</f>
        <v>0</v>
      </c>
      <c r="Q649" s="481">
        <f t="shared" ref="Q649:Q658" si="176">2*(R649+S649)/2</f>
        <v>0</v>
      </c>
      <c r="R649" s="461">
        <v>0</v>
      </c>
      <c r="S649" s="480">
        <v>0</v>
      </c>
      <c r="T649" s="481">
        <f xml:space="preserve"> 1*(U649+V649)/2</f>
        <v>1</v>
      </c>
      <c r="U649" s="1110">
        <v>1</v>
      </c>
      <c r="V649" s="482">
        <v>1</v>
      </c>
      <c r="W649" s="348" t="s">
        <v>7</v>
      </c>
      <c r="X649" s="433">
        <v>0.5</v>
      </c>
    </row>
    <row r="650" spans="1:24" ht="12.75" customHeight="1">
      <c r="A650" s="812"/>
      <c r="B650" s="1137"/>
      <c r="C650" s="1137"/>
      <c r="D650" s="1137"/>
      <c r="E650" s="486"/>
      <c r="F650" s="808"/>
      <c r="G650" s="808"/>
      <c r="H650" s="808"/>
      <c r="I650" s="808"/>
      <c r="J650" s="808"/>
      <c r="K650" s="515" t="s">
        <v>437</v>
      </c>
      <c r="L650" s="471" t="s">
        <v>436</v>
      </c>
      <c r="M650" s="471" t="s">
        <v>266</v>
      </c>
      <c r="N650" s="1138"/>
      <c r="O650" s="505">
        <f t="shared" si="174"/>
        <v>1</v>
      </c>
      <c r="P650" s="99">
        <f t="shared" si="175"/>
        <v>0.5</v>
      </c>
      <c r="Q650" s="1139">
        <f t="shared" si="176"/>
        <v>1</v>
      </c>
      <c r="R650" s="463">
        <v>1</v>
      </c>
      <c r="S650" s="464">
        <v>0</v>
      </c>
      <c r="T650" s="1139">
        <f t="shared" ref="T650:T658" si="177" xml:space="preserve"> 1*(U650+V650)/2</f>
        <v>0</v>
      </c>
      <c r="U650" s="472">
        <v>0</v>
      </c>
      <c r="V650" s="473">
        <v>0</v>
      </c>
      <c r="W650" s="217" t="s">
        <v>87</v>
      </c>
      <c r="X650" s="63">
        <v>0.5</v>
      </c>
    </row>
    <row r="651" spans="1:24" ht="12.75" customHeight="1">
      <c r="A651" s="812"/>
      <c r="B651" s="1137"/>
      <c r="C651" s="1137"/>
      <c r="D651" s="1137"/>
      <c r="E651" s="486"/>
      <c r="F651" s="808"/>
      <c r="G651" s="808"/>
      <c r="H651" s="808"/>
      <c r="I651" s="808"/>
      <c r="J651" s="471"/>
      <c r="K651" s="188" t="s">
        <v>438</v>
      </c>
      <c r="L651" s="470" t="s">
        <v>439</v>
      </c>
      <c r="M651" s="470" t="s">
        <v>266</v>
      </c>
      <c r="N651" s="12"/>
      <c r="O651" s="505">
        <f t="shared" si="174"/>
        <v>2</v>
      </c>
      <c r="P651" s="99">
        <f t="shared" si="175"/>
        <v>1</v>
      </c>
      <c r="Q651" s="1139">
        <f t="shared" si="176"/>
        <v>2</v>
      </c>
      <c r="R651" s="463">
        <v>1</v>
      </c>
      <c r="S651" s="464">
        <v>1</v>
      </c>
      <c r="T651" s="1139">
        <f t="shared" si="177"/>
        <v>0</v>
      </c>
      <c r="U651" s="497">
        <v>0</v>
      </c>
      <c r="V651" s="489">
        <v>0</v>
      </c>
      <c r="W651" s="12" t="s">
        <v>89</v>
      </c>
      <c r="X651" s="377">
        <v>1</v>
      </c>
    </row>
    <row r="652" spans="1:24" ht="12.75" customHeight="1">
      <c r="A652" s="812"/>
      <c r="B652" s="1137"/>
      <c r="C652" s="1137"/>
      <c r="D652" s="1137"/>
      <c r="E652" s="486"/>
      <c r="F652" s="808"/>
      <c r="G652" s="808"/>
      <c r="H652" s="808"/>
      <c r="I652" s="808"/>
      <c r="J652" s="471"/>
      <c r="K652" s="188" t="s">
        <v>440</v>
      </c>
      <c r="L652" s="470" t="s">
        <v>436</v>
      </c>
      <c r="M652" s="470" t="s">
        <v>233</v>
      </c>
      <c r="N652" s="470"/>
      <c r="O652" s="505">
        <f t="shared" si="174"/>
        <v>1</v>
      </c>
      <c r="P652" s="99">
        <f t="shared" si="175"/>
        <v>0</v>
      </c>
      <c r="Q652" s="1139">
        <f t="shared" si="176"/>
        <v>0</v>
      </c>
      <c r="R652" s="465">
        <v>0</v>
      </c>
      <c r="S652" s="466">
        <v>0</v>
      </c>
      <c r="T652" s="1139">
        <f t="shared" si="177"/>
        <v>1</v>
      </c>
      <c r="U652" s="497">
        <v>0</v>
      </c>
      <c r="V652" s="489">
        <v>2</v>
      </c>
      <c r="W652" s="217"/>
      <c r="X652" s="434"/>
    </row>
    <row r="653" spans="1:24" ht="12.75" customHeight="1">
      <c r="A653" s="812"/>
      <c r="B653" s="1137"/>
      <c r="C653" s="1137"/>
      <c r="D653" s="1137"/>
      <c r="E653" s="486"/>
      <c r="F653" s="808"/>
      <c r="G653" s="808"/>
      <c r="H653" s="808"/>
      <c r="I653" s="808"/>
      <c r="J653" s="471"/>
      <c r="K653" s="515" t="s">
        <v>441</v>
      </c>
      <c r="L653" s="471" t="s">
        <v>436</v>
      </c>
      <c r="M653" s="471" t="s">
        <v>266</v>
      </c>
      <c r="N653" s="470"/>
      <c r="O653" s="505">
        <f t="shared" si="174"/>
        <v>1</v>
      </c>
      <c r="P653" s="99">
        <f t="shared" si="175"/>
        <v>0</v>
      </c>
      <c r="Q653" s="1139">
        <f t="shared" si="176"/>
        <v>0</v>
      </c>
      <c r="R653" s="463">
        <v>0</v>
      </c>
      <c r="S653" s="464">
        <v>0</v>
      </c>
      <c r="T653" s="1139">
        <f t="shared" si="177"/>
        <v>1</v>
      </c>
      <c r="U653" s="472">
        <v>1</v>
      </c>
      <c r="V653" s="473">
        <v>1</v>
      </c>
      <c r="W653" s="12"/>
      <c r="X653" s="70"/>
    </row>
    <row r="654" spans="1:24" ht="12.75" customHeight="1">
      <c r="A654" s="812"/>
      <c r="B654" s="1137"/>
      <c r="C654" s="1137"/>
      <c r="D654" s="1137"/>
      <c r="E654" s="486"/>
      <c r="F654" s="808"/>
      <c r="G654" s="808"/>
      <c r="H654" s="808"/>
      <c r="I654" s="808"/>
      <c r="J654" s="471"/>
      <c r="K654" s="188" t="s">
        <v>442</v>
      </c>
      <c r="L654" s="471" t="s">
        <v>436</v>
      </c>
      <c r="M654" s="471" t="s">
        <v>233</v>
      </c>
      <c r="N654" s="470"/>
      <c r="O654" s="505">
        <f t="shared" si="174"/>
        <v>1</v>
      </c>
      <c r="P654" s="99">
        <f t="shared" si="175"/>
        <v>0</v>
      </c>
      <c r="Q654" s="1139">
        <f t="shared" si="176"/>
        <v>0</v>
      </c>
      <c r="R654" s="463">
        <v>0</v>
      </c>
      <c r="S654" s="464">
        <v>0</v>
      </c>
      <c r="T654" s="1139">
        <f t="shared" si="177"/>
        <v>1</v>
      </c>
      <c r="U654" s="472">
        <v>2</v>
      </c>
      <c r="V654" s="473">
        <v>0</v>
      </c>
      <c r="W654" s="12"/>
      <c r="X654" s="70"/>
    </row>
    <row r="655" spans="1:24" ht="12.75" customHeight="1">
      <c r="A655" s="812"/>
      <c r="B655" s="1137"/>
      <c r="C655" s="1137"/>
      <c r="D655" s="1137"/>
      <c r="E655" s="486"/>
      <c r="F655" s="808"/>
      <c r="G655" s="808"/>
      <c r="H655" s="808"/>
      <c r="I655" s="808"/>
      <c r="J655" s="1094"/>
      <c r="K655" s="484" t="s">
        <v>530</v>
      </c>
      <c r="L655" s="470" t="s">
        <v>531</v>
      </c>
      <c r="M655" s="470" t="s">
        <v>443</v>
      </c>
      <c r="N655" s="1138"/>
      <c r="O655" s="505">
        <f t="shared" si="174"/>
        <v>2</v>
      </c>
      <c r="P655" s="99">
        <f t="shared" si="175"/>
        <v>0</v>
      </c>
      <c r="Q655" s="1139">
        <f t="shared" si="176"/>
        <v>0</v>
      </c>
      <c r="R655" s="465">
        <v>0</v>
      </c>
      <c r="S655" s="466">
        <v>0</v>
      </c>
      <c r="T655" s="1139">
        <f t="shared" si="177"/>
        <v>2</v>
      </c>
      <c r="U655" s="497">
        <v>2</v>
      </c>
      <c r="V655" s="489">
        <v>2</v>
      </c>
      <c r="W655" s="12"/>
      <c r="X655" s="63"/>
    </row>
    <row r="656" spans="1:24" ht="12.75" customHeight="1">
      <c r="A656" s="812"/>
      <c r="B656" s="1137"/>
      <c r="C656" s="1137"/>
      <c r="D656" s="1137"/>
      <c r="E656" s="486"/>
      <c r="F656" s="808"/>
      <c r="G656" s="808"/>
      <c r="H656" s="808"/>
      <c r="I656" s="808"/>
      <c r="J656" s="471"/>
      <c r="K656" s="188" t="s">
        <v>535</v>
      </c>
      <c r="L656" s="470" t="s">
        <v>433</v>
      </c>
      <c r="M656" s="470" t="s">
        <v>233</v>
      </c>
      <c r="N656" s="808"/>
      <c r="O656" s="505">
        <f t="shared" si="174"/>
        <v>3</v>
      </c>
      <c r="P656" s="99">
        <f t="shared" si="175"/>
        <v>0</v>
      </c>
      <c r="Q656" s="1139">
        <f t="shared" si="176"/>
        <v>0</v>
      </c>
      <c r="R656" s="465">
        <v>0</v>
      </c>
      <c r="S656" s="466">
        <v>0</v>
      </c>
      <c r="T656" s="1139">
        <f t="shared" si="177"/>
        <v>3</v>
      </c>
      <c r="U656" s="497">
        <v>3</v>
      </c>
      <c r="V656" s="490">
        <v>3</v>
      </c>
      <c r="W656" s="12"/>
      <c r="X656" s="63"/>
    </row>
    <row r="657" spans="1:24" ht="12.75" customHeight="1">
      <c r="A657" s="812"/>
      <c r="B657" s="1137"/>
      <c r="C657" s="1137"/>
      <c r="D657" s="1137"/>
      <c r="E657" s="486"/>
      <c r="F657" s="808"/>
      <c r="G657" s="808"/>
      <c r="H657" s="808"/>
      <c r="I657" s="808"/>
      <c r="J657" s="471"/>
      <c r="K657" s="188" t="s">
        <v>529</v>
      </c>
      <c r="L657" s="470" t="s">
        <v>433</v>
      </c>
      <c r="M657" s="470" t="s">
        <v>233</v>
      </c>
      <c r="N657" s="808"/>
      <c r="O657" s="505">
        <f>Q657+T657</f>
        <v>1</v>
      </c>
      <c r="P657" s="99">
        <f>(R657+S657)/2</f>
        <v>0</v>
      </c>
      <c r="Q657" s="1139">
        <f>2*(R657+S657)/2</f>
        <v>0</v>
      </c>
      <c r="R657" s="465">
        <v>0</v>
      </c>
      <c r="S657" s="466">
        <v>0</v>
      </c>
      <c r="T657" s="1139">
        <f xml:space="preserve"> 1*(U657+V657)/2</f>
        <v>1</v>
      </c>
      <c r="U657" s="497">
        <v>2</v>
      </c>
      <c r="V657" s="489">
        <v>0</v>
      </c>
      <c r="W657" s="12"/>
      <c r="X657" s="70"/>
    </row>
    <row r="658" spans="1:24" ht="12.75" customHeight="1" thickBot="1">
      <c r="A658" s="810"/>
      <c r="B658" s="660"/>
      <c r="C658" s="660"/>
      <c r="D658" s="660"/>
      <c r="E658" s="486"/>
      <c r="F658" s="808"/>
      <c r="G658" s="808"/>
      <c r="H658" s="808"/>
      <c r="I658" s="808"/>
      <c r="J658" s="471"/>
      <c r="K658" s="188" t="s">
        <v>532</v>
      </c>
      <c r="L658" s="470" t="s">
        <v>436</v>
      </c>
      <c r="M658" s="470" t="s">
        <v>233</v>
      </c>
      <c r="N658" s="486"/>
      <c r="O658" s="505">
        <f t="shared" si="174"/>
        <v>1</v>
      </c>
      <c r="P658" s="99">
        <f t="shared" si="175"/>
        <v>0</v>
      </c>
      <c r="Q658" s="1139">
        <f t="shared" si="176"/>
        <v>0</v>
      </c>
      <c r="R658" s="465">
        <v>0</v>
      </c>
      <c r="S658" s="466">
        <v>0</v>
      </c>
      <c r="T658" s="1139">
        <f t="shared" si="177"/>
        <v>1</v>
      </c>
      <c r="U658" s="497">
        <v>2</v>
      </c>
      <c r="V658" s="489">
        <v>0</v>
      </c>
      <c r="W658" s="12"/>
      <c r="X658" s="757"/>
    </row>
    <row r="659" spans="1:24" ht="12.75" customHeight="1" thickBot="1">
      <c r="A659" s="1111"/>
      <c r="B659" s="1112"/>
      <c r="C659" s="1114"/>
      <c r="D659" s="1114"/>
      <c r="E659" s="1112"/>
      <c r="F659" s="1112"/>
      <c r="G659" s="1112"/>
      <c r="H659" s="1112"/>
      <c r="I659" s="1112"/>
      <c r="J659" s="1140"/>
      <c r="K659" s="763"/>
      <c r="L659" s="763"/>
      <c r="M659" s="763"/>
      <c r="N659" s="790"/>
      <c r="O659" s="405">
        <f>SUM(O649:O658)</f>
        <v>14</v>
      </c>
      <c r="P659" s="405">
        <f>SUM(P649:P658)</f>
        <v>1.5</v>
      </c>
      <c r="Q659" s="437">
        <f>SUM(Q649:Q658)</f>
        <v>3</v>
      </c>
      <c r="R659" s="498"/>
      <c r="S659" s="499"/>
      <c r="T659" s="405">
        <f>SUM(T649:T658)</f>
        <v>11</v>
      </c>
      <c r="U659" s="1141"/>
      <c r="V659" s="1142"/>
      <c r="W659" s="1143"/>
      <c r="X659" s="474">
        <f>SUM(X649:X651)</f>
        <v>2</v>
      </c>
    </row>
    <row r="660" spans="1:24" ht="12.75" customHeight="1" thickBot="1">
      <c r="A660" s="1144"/>
      <c r="B660" s="794"/>
      <c r="C660" s="858"/>
      <c r="D660" s="858"/>
      <c r="E660" s="794"/>
      <c r="F660" s="859"/>
      <c r="G660" s="859"/>
      <c r="H660" s="859"/>
      <c r="I660" s="794"/>
      <c r="J660" s="819"/>
      <c r="K660" s="635"/>
      <c r="L660" s="635"/>
      <c r="M660" s="635"/>
      <c r="N660" s="635"/>
      <c r="O660" s="635"/>
      <c r="P660" s="635"/>
      <c r="Q660" s="635"/>
      <c r="R660" s="635"/>
      <c r="S660" s="635"/>
      <c r="U660" s="635"/>
      <c r="V660" s="635"/>
      <c r="W660" s="794"/>
      <c r="X660" s="1145"/>
    </row>
    <row r="661" spans="1:24" ht="12.75" customHeight="1">
      <c r="A661" s="806">
        <v>76</v>
      </c>
      <c r="B661" s="502" t="s">
        <v>95</v>
      </c>
      <c r="C661" s="1089" t="s">
        <v>444</v>
      </c>
      <c r="D661" s="1146"/>
      <c r="E661" s="1136" t="s">
        <v>95</v>
      </c>
      <c r="F661" s="859" t="s">
        <v>381</v>
      </c>
      <c r="G661" s="859">
        <v>8</v>
      </c>
      <c r="H661" s="859" t="s">
        <v>6</v>
      </c>
      <c r="I661" s="502"/>
      <c r="J661" s="502"/>
      <c r="K661" s="1097" t="s">
        <v>445</v>
      </c>
      <c r="L661" s="1147" t="s">
        <v>446</v>
      </c>
      <c r="M661" s="1147" t="s">
        <v>237</v>
      </c>
      <c r="N661" s="1148"/>
      <c r="O661" s="399">
        <f t="shared" ref="O661:O666" si="178">Q661+T661</f>
        <v>2</v>
      </c>
      <c r="P661" s="212">
        <f t="shared" ref="P661:P666" si="179">(R661+S661)/2</f>
        <v>1</v>
      </c>
      <c r="Q661" s="212">
        <f t="shared" ref="Q661:Q666" si="180">2*(R661+S661)/2</f>
        <v>2</v>
      </c>
      <c r="R661" s="500">
        <v>1</v>
      </c>
      <c r="S661" s="500">
        <v>1</v>
      </c>
      <c r="T661" s="212">
        <f t="shared" ref="T661:T666" si="181">1*(U661+V661)/2</f>
        <v>0</v>
      </c>
      <c r="U661" s="1149">
        <v>0</v>
      </c>
      <c r="V661" s="1150">
        <v>0</v>
      </c>
      <c r="W661" s="348" t="s">
        <v>7</v>
      </c>
      <c r="X661" s="433">
        <v>2</v>
      </c>
    </row>
    <row r="662" spans="1:24" ht="12.75" customHeight="1">
      <c r="A662" s="810"/>
      <c r="B662" s="808"/>
      <c r="C662" s="811"/>
      <c r="D662" s="811"/>
      <c r="E662" s="808"/>
      <c r="F662" s="808"/>
      <c r="G662" s="808"/>
      <c r="H662" s="808"/>
      <c r="I662" s="808"/>
      <c r="J662" s="808"/>
      <c r="K662" s="1101" t="s">
        <v>419</v>
      </c>
      <c r="L662" s="1102" t="s">
        <v>420</v>
      </c>
      <c r="M662" s="1102" t="s">
        <v>237</v>
      </c>
      <c r="N662" s="130"/>
      <c r="O662" s="426">
        <f t="shared" si="178"/>
        <v>1.5</v>
      </c>
      <c r="P662" s="99">
        <f t="shared" si="179"/>
        <v>0.5</v>
      </c>
      <c r="Q662" s="99">
        <f t="shared" si="180"/>
        <v>1</v>
      </c>
      <c r="R662" s="459">
        <v>0</v>
      </c>
      <c r="S662" s="459">
        <v>1</v>
      </c>
      <c r="T662" s="99">
        <f t="shared" si="181"/>
        <v>0.5</v>
      </c>
      <c r="U662" s="1151">
        <v>0</v>
      </c>
      <c r="V662" s="1092">
        <v>1</v>
      </c>
      <c r="W662" s="217" t="s">
        <v>87</v>
      </c>
      <c r="X662" s="63">
        <v>1</v>
      </c>
    </row>
    <row r="663" spans="1:24" ht="12.75" customHeight="1">
      <c r="A663" s="810"/>
      <c r="B663" s="808"/>
      <c r="C663" s="811"/>
      <c r="D663" s="811"/>
      <c r="E663" s="808"/>
      <c r="F663" s="808"/>
      <c r="G663" s="808"/>
      <c r="H663" s="808"/>
      <c r="I663" s="808"/>
      <c r="J663" s="808"/>
      <c r="K663" s="1101" t="s">
        <v>419</v>
      </c>
      <c r="L663" s="1102" t="s">
        <v>420</v>
      </c>
      <c r="M663" s="1102" t="s">
        <v>233</v>
      </c>
      <c r="N663" s="130"/>
      <c r="O663" s="426">
        <f t="shared" si="178"/>
        <v>2.5</v>
      </c>
      <c r="P663" s="99">
        <f t="shared" si="179"/>
        <v>1</v>
      </c>
      <c r="Q663" s="99">
        <f t="shared" si="180"/>
        <v>2</v>
      </c>
      <c r="R663" s="459">
        <v>2</v>
      </c>
      <c r="S663" s="459">
        <v>0</v>
      </c>
      <c r="T663" s="99">
        <f t="shared" si="181"/>
        <v>0.5</v>
      </c>
      <c r="U663" s="1151">
        <v>1</v>
      </c>
      <c r="V663" s="1092">
        <v>0</v>
      </c>
      <c r="W663" s="12" t="s">
        <v>422</v>
      </c>
      <c r="X663" s="63">
        <v>1</v>
      </c>
    </row>
    <row r="664" spans="1:24" ht="12.75" customHeight="1">
      <c r="A664" s="810"/>
      <c r="B664" s="808"/>
      <c r="C664" s="811"/>
      <c r="D664" s="811"/>
      <c r="E664" s="808"/>
      <c r="F664" s="808"/>
      <c r="G664" s="808"/>
      <c r="H664" s="808"/>
      <c r="I664" s="808"/>
      <c r="J664" s="1094"/>
      <c r="K664" s="1152" t="s">
        <v>534</v>
      </c>
      <c r="L664" s="1153" t="s">
        <v>420</v>
      </c>
      <c r="M664" s="1154" t="s">
        <v>266</v>
      </c>
      <c r="N664" s="1094"/>
      <c r="O664" s="426">
        <f t="shared" si="178"/>
        <v>2</v>
      </c>
      <c r="P664" s="99">
        <f t="shared" si="179"/>
        <v>0</v>
      </c>
      <c r="Q664" s="99">
        <f t="shared" si="180"/>
        <v>0</v>
      </c>
      <c r="R664" s="459">
        <v>0</v>
      </c>
      <c r="S664" s="459">
        <v>0</v>
      </c>
      <c r="T664" s="99">
        <f t="shared" si="181"/>
        <v>2</v>
      </c>
      <c r="U664" s="1151">
        <v>2</v>
      </c>
      <c r="V664" s="1092">
        <v>2</v>
      </c>
      <c r="W664" s="124"/>
      <c r="X664" s="63"/>
    </row>
    <row r="665" spans="1:24" ht="12.75" customHeight="1">
      <c r="A665" s="810"/>
      <c r="B665" s="808"/>
      <c r="C665" s="811"/>
      <c r="D665" s="811"/>
      <c r="E665" s="808"/>
      <c r="F665" s="808"/>
      <c r="G665" s="808"/>
      <c r="H665" s="808"/>
      <c r="I665" s="808"/>
      <c r="J665" s="808"/>
      <c r="K665" s="1101" t="s">
        <v>447</v>
      </c>
      <c r="L665" s="1102" t="s">
        <v>448</v>
      </c>
      <c r="M665" s="1102" t="s">
        <v>237</v>
      </c>
      <c r="N665" s="516"/>
      <c r="O665" s="235">
        <f t="shared" si="178"/>
        <v>3</v>
      </c>
      <c r="P665" s="15">
        <f t="shared" si="179"/>
        <v>1</v>
      </c>
      <c r="Q665" s="15">
        <f t="shared" si="180"/>
        <v>2</v>
      </c>
      <c r="R665" s="459">
        <v>1</v>
      </c>
      <c r="S665" s="459">
        <v>1</v>
      </c>
      <c r="T665" s="15">
        <f t="shared" si="181"/>
        <v>1</v>
      </c>
      <c r="U665" s="1151">
        <v>1</v>
      </c>
      <c r="V665" s="1151">
        <v>1</v>
      </c>
      <c r="W665" s="12"/>
      <c r="X665" s="63"/>
    </row>
    <row r="666" spans="1:24" ht="12.75" customHeight="1" thickBot="1">
      <c r="A666" s="812"/>
      <c r="B666" s="809"/>
      <c r="C666" s="813"/>
      <c r="D666" s="811"/>
      <c r="E666" s="808"/>
      <c r="F666" s="1094"/>
      <c r="G666" s="1094"/>
      <c r="H666" s="1094"/>
      <c r="I666" s="809"/>
      <c r="J666" s="808"/>
      <c r="K666" s="552" t="s">
        <v>533</v>
      </c>
      <c r="L666" s="1104" t="s">
        <v>420</v>
      </c>
      <c r="M666" s="1102" t="s">
        <v>233</v>
      </c>
      <c r="N666" s="12"/>
      <c r="O666" s="426">
        <f t="shared" si="178"/>
        <v>1</v>
      </c>
      <c r="P666" s="99">
        <f t="shared" si="179"/>
        <v>0</v>
      </c>
      <c r="Q666" s="99">
        <f t="shared" si="180"/>
        <v>0</v>
      </c>
      <c r="R666" s="459">
        <v>0</v>
      </c>
      <c r="S666" s="459">
        <v>0</v>
      </c>
      <c r="T666" s="99">
        <f t="shared" si="181"/>
        <v>1</v>
      </c>
      <c r="U666" s="1151">
        <v>1</v>
      </c>
      <c r="V666" s="1151">
        <v>1</v>
      </c>
      <c r="W666" s="808"/>
      <c r="X666" s="757"/>
    </row>
    <row r="667" spans="1:24" ht="12.75" customHeight="1" thickBot="1">
      <c r="A667" s="1125"/>
      <c r="B667" s="816"/>
      <c r="C667" s="1126"/>
      <c r="D667" s="1113"/>
      <c r="E667" s="1116"/>
      <c r="F667" s="1112"/>
      <c r="G667" s="1112"/>
      <c r="H667" s="1112"/>
      <c r="I667" s="816"/>
      <c r="J667" s="1116"/>
      <c r="K667" s="1155"/>
      <c r="L667" s="1155"/>
      <c r="M667" s="1155"/>
      <c r="N667" s="1156"/>
      <c r="O667" s="405">
        <f>SUM(O661:O666)</f>
        <v>12</v>
      </c>
      <c r="P667" s="405">
        <f>SUM(P661:P666)</f>
        <v>3.5</v>
      </c>
      <c r="Q667" s="437">
        <f>SUM(Q661:Q666)</f>
        <v>7</v>
      </c>
      <c r="R667" s="1157"/>
      <c r="S667" s="1156"/>
      <c r="T667" s="405">
        <f>SUM(T661:T666)</f>
        <v>5</v>
      </c>
      <c r="U667" s="1158"/>
      <c r="V667" s="1159"/>
      <c r="W667" s="1160"/>
      <c r="X667" s="474">
        <f>SUM(X661:X665)</f>
        <v>4</v>
      </c>
    </row>
    <row r="668" spans="1:24" ht="12.75" customHeight="1" thickBot="1">
      <c r="A668" s="818"/>
      <c r="C668" s="199"/>
      <c r="F668" s="859"/>
      <c r="G668" s="859"/>
      <c r="H668" s="859"/>
      <c r="I668" s="113"/>
      <c r="J668" s="113"/>
      <c r="K668" s="635"/>
      <c r="L668" s="635"/>
      <c r="M668" s="635"/>
      <c r="N668" s="635"/>
      <c r="O668" s="635"/>
      <c r="P668" s="635"/>
      <c r="Q668" s="635"/>
      <c r="R668" s="635"/>
      <c r="S668" s="635"/>
      <c r="U668" s="635"/>
      <c r="V668" s="635"/>
      <c r="W668" s="681"/>
      <c r="X668" s="630"/>
    </row>
    <row r="669" spans="1:24" ht="12.75" customHeight="1">
      <c r="A669" s="806">
        <v>77</v>
      </c>
      <c r="B669" s="1120" t="s">
        <v>83</v>
      </c>
      <c r="C669" s="37" t="s">
        <v>49</v>
      </c>
      <c r="D669" s="501"/>
      <c r="E669" s="1120"/>
      <c r="F669" s="1120"/>
      <c r="G669" s="1120"/>
      <c r="H669" s="1120"/>
      <c r="I669" s="476"/>
      <c r="J669" s="476"/>
      <c r="K669" s="512" t="s">
        <v>449</v>
      </c>
      <c r="L669" s="502" t="s">
        <v>450</v>
      </c>
      <c r="M669" s="502" t="s">
        <v>233</v>
      </c>
      <c r="N669" s="502"/>
      <c r="O669" s="503">
        <f t="shared" ref="O669:O674" si="182">Q669+T669</f>
        <v>4</v>
      </c>
      <c r="P669" s="212">
        <f>(R669+S669)/2</f>
        <v>1.5</v>
      </c>
      <c r="Q669" s="212">
        <f t="shared" ref="Q669:Q674" si="183">2*(R669+S669)/2</f>
        <v>3</v>
      </c>
      <c r="R669" s="504">
        <v>2</v>
      </c>
      <c r="S669" s="504">
        <v>1</v>
      </c>
      <c r="T669" s="481">
        <f>1*(U669+V669)/2</f>
        <v>1</v>
      </c>
      <c r="U669" s="1161">
        <v>1</v>
      </c>
      <c r="V669" s="1161">
        <v>1</v>
      </c>
      <c r="W669" s="348" t="s">
        <v>7</v>
      </c>
      <c r="X669" s="433">
        <v>0.5</v>
      </c>
    </row>
    <row r="670" spans="1:24" ht="12.75" customHeight="1">
      <c r="A670" s="812"/>
      <c r="B670" s="1162"/>
      <c r="C670" s="1163"/>
      <c r="D670" s="1163"/>
      <c r="E670" s="1162"/>
      <c r="F670" s="1162"/>
      <c r="G670" s="1162"/>
      <c r="H670" s="1162"/>
      <c r="I670" s="808"/>
      <c r="J670" s="1164"/>
      <c r="K670" s="188" t="s">
        <v>451</v>
      </c>
      <c r="L670" s="470" t="s">
        <v>436</v>
      </c>
      <c r="M670" s="470" t="s">
        <v>237</v>
      </c>
      <c r="N670" s="486"/>
      <c r="O670" s="505">
        <f t="shared" si="182"/>
        <v>2.5</v>
      </c>
      <c r="P670" s="15">
        <f>(R670+S670)/2</f>
        <v>1</v>
      </c>
      <c r="Q670" s="15">
        <f t="shared" si="183"/>
        <v>2</v>
      </c>
      <c r="R670" s="506">
        <v>1</v>
      </c>
      <c r="S670" s="506">
        <v>1</v>
      </c>
      <c r="T670" s="488">
        <f>1*(U670+V670)/2</f>
        <v>0.5</v>
      </c>
      <c r="U670" s="1165">
        <v>0</v>
      </c>
      <c r="V670" s="1165">
        <v>1</v>
      </c>
      <c r="W670" s="12"/>
      <c r="X670" s="63"/>
    </row>
    <row r="671" spans="1:24" ht="12.75" customHeight="1">
      <c r="A671" s="812"/>
      <c r="B671" s="1162"/>
      <c r="C671" s="1163"/>
      <c r="D671" s="1163"/>
      <c r="E671" s="1162"/>
      <c r="F671" s="1162"/>
      <c r="G671" s="1162"/>
      <c r="H671" s="1162"/>
      <c r="I671" s="1166"/>
      <c r="J671" s="1166"/>
      <c r="K671" s="11" t="s">
        <v>435</v>
      </c>
      <c r="L671" s="486" t="s">
        <v>436</v>
      </c>
      <c r="M671" s="486" t="s">
        <v>233</v>
      </c>
      <c r="N671" s="808"/>
      <c r="O671" s="505">
        <f t="shared" si="182"/>
        <v>2</v>
      </c>
      <c r="P671" s="15">
        <f>(R671+S671)/2</f>
        <v>1</v>
      </c>
      <c r="Q671" s="488">
        <f t="shared" si="183"/>
        <v>2</v>
      </c>
      <c r="R671" s="491">
        <v>1</v>
      </c>
      <c r="S671" s="491">
        <v>1</v>
      </c>
      <c r="T671" s="488">
        <f xml:space="preserve"> 1*(U671+V671)/2</f>
        <v>0</v>
      </c>
      <c r="U671" s="492">
        <v>0</v>
      </c>
      <c r="V671" s="492">
        <v>0</v>
      </c>
      <c r="W671" s="17"/>
      <c r="X671" s="517"/>
    </row>
    <row r="672" spans="1:24" ht="12.75" customHeight="1">
      <c r="A672" s="810"/>
      <c r="B672" s="808"/>
      <c r="C672" s="811"/>
      <c r="D672" s="811"/>
      <c r="E672" s="808"/>
      <c r="F672" s="808"/>
      <c r="G672" s="808"/>
      <c r="H672" s="808"/>
      <c r="I672" s="808"/>
      <c r="J672" s="808"/>
      <c r="K672" s="11" t="s">
        <v>452</v>
      </c>
      <c r="L672" s="12" t="s">
        <v>436</v>
      </c>
      <c r="M672" s="12" t="s">
        <v>237</v>
      </c>
      <c r="N672" s="130"/>
      <c r="O672" s="235">
        <f t="shared" si="182"/>
        <v>3</v>
      </c>
      <c r="P672" s="15">
        <v>1</v>
      </c>
      <c r="Q672" s="15">
        <f t="shared" si="183"/>
        <v>2</v>
      </c>
      <c r="R672" s="10">
        <v>1</v>
      </c>
      <c r="S672" s="10">
        <v>1</v>
      </c>
      <c r="T672" s="488">
        <f xml:space="preserve"> 1*(U672+V672)/2</f>
        <v>1</v>
      </c>
      <c r="U672" s="97">
        <v>1</v>
      </c>
      <c r="V672" s="97">
        <v>1</v>
      </c>
      <c r="W672" s="12"/>
      <c r="X672" s="522"/>
    </row>
    <row r="673" spans="1:24" ht="12.75" customHeight="1">
      <c r="A673" s="810"/>
      <c r="B673" s="11"/>
      <c r="C673" s="660"/>
      <c r="D673" s="660"/>
      <c r="E673" s="11"/>
      <c r="F673" s="486"/>
      <c r="G673" s="486"/>
      <c r="H673" s="11"/>
      <c r="I673" s="808"/>
      <c r="J673" s="808"/>
      <c r="K673" s="811" t="s">
        <v>453</v>
      </c>
      <c r="L673" s="808" t="s">
        <v>420</v>
      </c>
      <c r="M673" s="808" t="s">
        <v>237</v>
      </c>
      <c r="N673" s="486"/>
      <c r="O673" s="487">
        <f t="shared" si="182"/>
        <v>2</v>
      </c>
      <c r="P673" s="15">
        <f>(R673+S673)/2</f>
        <v>1</v>
      </c>
      <c r="Q673" s="15">
        <f t="shared" si="183"/>
        <v>2</v>
      </c>
      <c r="R673" s="507">
        <v>0</v>
      </c>
      <c r="S673" s="507">
        <v>2</v>
      </c>
      <c r="T673" s="488">
        <f>1*(U673+V673)/2</f>
        <v>0</v>
      </c>
      <c r="U673" s="1167">
        <v>0</v>
      </c>
      <c r="V673" s="1167">
        <v>0</v>
      </c>
      <c r="W673" s="12"/>
      <c r="X673" s="402"/>
    </row>
    <row r="674" spans="1:24" ht="12.75" customHeight="1" thickBot="1">
      <c r="A674" s="812"/>
      <c r="B674" s="11"/>
      <c r="C674" s="660"/>
      <c r="D674" s="660"/>
      <c r="E674" s="11"/>
      <c r="F674" s="486"/>
      <c r="G674" s="486"/>
      <c r="H674" s="11"/>
      <c r="I674" s="808"/>
      <c r="J674" s="808"/>
      <c r="K674" s="811" t="s">
        <v>424</v>
      </c>
      <c r="L674" s="808" t="s">
        <v>420</v>
      </c>
      <c r="M674" s="808" t="s">
        <v>237</v>
      </c>
      <c r="N674" s="1138"/>
      <c r="O674" s="487">
        <f t="shared" si="182"/>
        <v>2</v>
      </c>
      <c r="P674" s="15">
        <f>(R674+S674)/2</f>
        <v>1</v>
      </c>
      <c r="Q674" s="488">
        <f t="shared" si="183"/>
        <v>2</v>
      </c>
      <c r="R674" s="507">
        <v>2</v>
      </c>
      <c r="S674" s="507">
        <v>0</v>
      </c>
      <c r="T674" s="488">
        <f>1*(U674+V674)/2</f>
        <v>0</v>
      </c>
      <c r="U674" s="1167">
        <v>0</v>
      </c>
      <c r="V674" s="1167">
        <v>0</v>
      </c>
      <c r="W674" s="12"/>
      <c r="X674" s="402"/>
    </row>
    <row r="675" spans="1:24" ht="12.75" customHeight="1" thickBot="1">
      <c r="A675" s="1125"/>
      <c r="B675" s="1168"/>
      <c r="C675" s="1168"/>
      <c r="D675" s="1168"/>
      <c r="E675" s="1169"/>
      <c r="F675" s="1169"/>
      <c r="G675" s="1169"/>
      <c r="H675" s="1169"/>
      <c r="I675" s="816"/>
      <c r="J675" s="1112"/>
      <c r="K675" s="1114"/>
      <c r="L675" s="1112"/>
      <c r="M675" s="1116"/>
      <c r="N675" s="1170"/>
      <c r="O675" s="525">
        <f>SUM(O669:O674)</f>
        <v>15.5</v>
      </c>
      <c r="P675" s="526">
        <f>SUM(P669:P674)</f>
        <v>6.5</v>
      </c>
      <c r="Q675" s="525">
        <f>SUM(Q669:Q674)</f>
        <v>13</v>
      </c>
      <c r="R675" s="508"/>
      <c r="S675" s="509"/>
      <c r="T675" s="525">
        <f>SUM(T669:T674)</f>
        <v>2.5</v>
      </c>
      <c r="U675" s="1171"/>
      <c r="V675" s="1171"/>
      <c r="W675" s="127"/>
      <c r="X675" s="474">
        <f>SUM(X669:X674)</f>
        <v>0.5</v>
      </c>
    </row>
    <row r="676" spans="1:24" ht="12.75" customHeight="1" thickBot="1">
      <c r="A676" s="819"/>
      <c r="B676" s="1172"/>
      <c r="C676" s="1172"/>
      <c r="D676" s="1172"/>
      <c r="E676" s="113"/>
      <c r="F676" s="113"/>
      <c r="G676" s="113"/>
      <c r="H676" s="113"/>
      <c r="I676" s="819"/>
      <c r="J676" s="819"/>
      <c r="K676" s="1173"/>
      <c r="L676" s="819"/>
      <c r="M676" s="819"/>
      <c r="N676" s="1174"/>
      <c r="O676" s="1175"/>
      <c r="P676" s="1175"/>
      <c r="Q676" s="1175"/>
      <c r="R676" s="510"/>
      <c r="S676" s="510"/>
      <c r="T676" s="1175"/>
      <c r="U676" s="1176"/>
      <c r="V676" s="1176"/>
      <c r="W676" s="322"/>
      <c r="X676" s="511"/>
    </row>
    <row r="677" spans="1:24" ht="12.75" customHeight="1">
      <c r="A677" s="806">
        <v>78</v>
      </c>
      <c r="B677" s="502" t="s">
        <v>83</v>
      </c>
      <c r="C677" s="37" t="s">
        <v>49</v>
      </c>
      <c r="D677" s="37"/>
      <c r="E677" s="477"/>
      <c r="F677" s="477"/>
      <c r="G677" s="477"/>
      <c r="H677" s="477"/>
      <c r="I677" s="502"/>
      <c r="J677" s="502"/>
      <c r="K677" s="512" t="s">
        <v>454</v>
      </c>
      <c r="L677" s="348" t="s">
        <v>455</v>
      </c>
      <c r="M677" s="348" t="s">
        <v>266</v>
      </c>
      <c r="N677" s="513"/>
      <c r="O677" s="399">
        <f t="shared" ref="O677:O682" si="184">Q677+T677</f>
        <v>4</v>
      </c>
      <c r="P677" s="212">
        <f t="shared" ref="P677:P682" si="185">(R677+S677)/2</f>
        <v>2</v>
      </c>
      <c r="Q677" s="212">
        <f t="shared" ref="Q677:Q682" si="186">2*(R677+S677)/2</f>
        <v>4</v>
      </c>
      <c r="R677" s="9">
        <v>2</v>
      </c>
      <c r="S677" s="9">
        <v>2</v>
      </c>
      <c r="T677" s="212">
        <f t="shared" ref="T677:T682" si="187">1*(U677+V677)/2</f>
        <v>0</v>
      </c>
      <c r="U677" s="350">
        <v>0</v>
      </c>
      <c r="V677" s="351">
        <v>0</v>
      </c>
      <c r="W677" s="348" t="s">
        <v>7</v>
      </c>
      <c r="X677" s="433">
        <v>1</v>
      </c>
    </row>
    <row r="678" spans="1:24" ht="12.75" customHeight="1">
      <c r="A678" s="810"/>
      <c r="B678" s="660"/>
      <c r="C678" s="660"/>
      <c r="D678" s="660"/>
      <c r="E678" s="486"/>
      <c r="F678" s="486"/>
      <c r="G678" s="486"/>
      <c r="H678" s="486"/>
      <c r="I678" s="808"/>
      <c r="J678" s="808"/>
      <c r="K678" s="11" t="s">
        <v>449</v>
      </c>
      <c r="L678" s="12" t="s">
        <v>455</v>
      </c>
      <c r="M678" s="12" t="s">
        <v>237</v>
      </c>
      <c r="N678" s="12"/>
      <c r="O678" s="235">
        <f t="shared" si="184"/>
        <v>3</v>
      </c>
      <c r="P678" s="514">
        <f t="shared" si="185"/>
        <v>1.5</v>
      </c>
      <c r="Q678" s="15">
        <f t="shared" si="186"/>
        <v>3</v>
      </c>
      <c r="R678" s="10">
        <v>2</v>
      </c>
      <c r="S678" s="10">
        <v>1</v>
      </c>
      <c r="T678" s="15">
        <f t="shared" si="187"/>
        <v>0</v>
      </c>
      <c r="U678" s="97">
        <v>0</v>
      </c>
      <c r="V678" s="97">
        <v>0</v>
      </c>
      <c r="W678" s="12"/>
      <c r="X678" s="63"/>
    </row>
    <row r="679" spans="1:24" ht="12.75" customHeight="1">
      <c r="A679" s="810"/>
      <c r="B679" s="660"/>
      <c r="C679" s="660"/>
      <c r="D679" s="660"/>
      <c r="E679" s="486"/>
      <c r="F679" s="486"/>
      <c r="G679" s="486"/>
      <c r="H679" s="486"/>
      <c r="I679" s="808"/>
      <c r="J679" s="471"/>
      <c r="K679" s="515" t="s">
        <v>437</v>
      </c>
      <c r="L679" s="471" t="s">
        <v>436</v>
      </c>
      <c r="M679" s="471" t="s">
        <v>266</v>
      </c>
      <c r="N679" s="516"/>
      <c r="O679" s="235">
        <f t="shared" si="184"/>
        <v>0.5</v>
      </c>
      <c r="P679" s="15">
        <f t="shared" si="185"/>
        <v>0</v>
      </c>
      <c r="Q679" s="15">
        <f t="shared" si="186"/>
        <v>0</v>
      </c>
      <c r="R679" s="14">
        <v>0</v>
      </c>
      <c r="S679" s="14">
        <v>0</v>
      </c>
      <c r="T679" s="99">
        <f t="shared" si="187"/>
        <v>0.5</v>
      </c>
      <c r="U679" s="109">
        <v>1</v>
      </c>
      <c r="V679" s="380">
        <v>0</v>
      </c>
      <c r="W679" s="17"/>
      <c r="X679" s="517"/>
    </row>
    <row r="680" spans="1:24" ht="12.75" customHeight="1">
      <c r="A680" s="810"/>
      <c r="B680" s="660"/>
      <c r="C680" s="660"/>
      <c r="D680" s="660"/>
      <c r="E680" s="486"/>
      <c r="F680" s="486"/>
      <c r="G680" s="486"/>
      <c r="H680" s="486"/>
      <c r="I680" s="808"/>
      <c r="J680" s="1094"/>
      <c r="K680" s="484" t="s">
        <v>456</v>
      </c>
      <c r="L680" s="485" t="s">
        <v>450</v>
      </c>
      <c r="M680" s="486" t="s">
        <v>457</v>
      </c>
      <c r="N680" s="518"/>
      <c r="O680" s="505">
        <f>Q680+T680</f>
        <v>3</v>
      </c>
      <c r="P680" s="99">
        <f t="shared" si="185"/>
        <v>1.5</v>
      </c>
      <c r="Q680" s="99">
        <f>2*(R680+S680)/2</f>
        <v>3</v>
      </c>
      <c r="R680" s="519">
        <v>1</v>
      </c>
      <c r="S680" s="519">
        <v>2</v>
      </c>
      <c r="T680" s="15">
        <f t="shared" si="187"/>
        <v>0</v>
      </c>
      <c r="U680" s="520">
        <v>0</v>
      </c>
      <c r="V680" s="521">
        <v>0</v>
      </c>
      <c r="W680" s="12"/>
      <c r="X680" s="522"/>
    </row>
    <row r="681" spans="1:24" ht="12.75" customHeight="1">
      <c r="A681" s="810"/>
      <c r="B681" s="660"/>
      <c r="C681" s="660"/>
      <c r="D681" s="660"/>
      <c r="E681" s="486"/>
      <c r="F681" s="486"/>
      <c r="G681" s="486"/>
      <c r="H681" s="486"/>
      <c r="I681" s="808"/>
      <c r="J681" s="1094"/>
      <c r="K681" s="484" t="s">
        <v>458</v>
      </c>
      <c r="L681" s="485" t="s">
        <v>436</v>
      </c>
      <c r="M681" s="486" t="s">
        <v>266</v>
      </c>
      <c r="N681" s="486"/>
      <c r="O681" s="487">
        <f>Q681+T681</f>
        <v>1.5</v>
      </c>
      <c r="P681" s="15">
        <f t="shared" si="185"/>
        <v>0.5</v>
      </c>
      <c r="Q681" s="15">
        <f>2*(R681+S681)/2</f>
        <v>1</v>
      </c>
      <c r="R681" s="519">
        <v>0</v>
      </c>
      <c r="S681" s="519">
        <v>1</v>
      </c>
      <c r="T681" s="15">
        <f t="shared" si="187"/>
        <v>0.5</v>
      </c>
      <c r="U681" s="520">
        <v>0</v>
      </c>
      <c r="V681" s="521">
        <v>1</v>
      </c>
      <c r="W681" s="12"/>
      <c r="X681" s="402"/>
    </row>
    <row r="682" spans="1:24" ht="12.75" customHeight="1" thickBot="1">
      <c r="A682" s="810"/>
      <c r="B682" s="660"/>
      <c r="C682" s="660"/>
      <c r="D682" s="660"/>
      <c r="E682" s="486"/>
      <c r="F682" s="486"/>
      <c r="G682" s="486"/>
      <c r="H682" s="486"/>
      <c r="I682" s="808"/>
      <c r="J682" s="1164"/>
      <c r="K682" s="523" t="s">
        <v>459</v>
      </c>
      <c r="L682" s="3" t="s">
        <v>433</v>
      </c>
      <c r="M682" s="3" t="s">
        <v>237</v>
      </c>
      <c r="N682" s="516"/>
      <c r="O682" s="235">
        <f t="shared" si="184"/>
        <v>3</v>
      </c>
      <c r="P682" s="514">
        <f t="shared" si="185"/>
        <v>1</v>
      </c>
      <c r="Q682" s="65">
        <f t="shared" si="186"/>
        <v>2</v>
      </c>
      <c r="R682" s="14">
        <v>1</v>
      </c>
      <c r="S682" s="14">
        <v>1</v>
      </c>
      <c r="T682" s="65">
        <f t="shared" si="187"/>
        <v>1</v>
      </c>
      <c r="U682" s="109">
        <v>1</v>
      </c>
      <c r="V682" s="109">
        <v>1</v>
      </c>
      <c r="W682" s="12"/>
      <c r="X682" s="402"/>
    </row>
    <row r="683" spans="1:24" ht="12.75" customHeight="1" thickBot="1">
      <c r="A683" s="1125"/>
      <c r="B683" s="1168"/>
      <c r="C683" s="1168"/>
      <c r="D683" s="1168"/>
      <c r="E683" s="1169"/>
      <c r="F683" s="1169"/>
      <c r="G683" s="1169"/>
      <c r="H683" s="1169"/>
      <c r="I683" s="816"/>
      <c r="J683" s="816"/>
      <c r="K683" s="524"/>
      <c r="L683" s="524"/>
      <c r="M683" s="524"/>
      <c r="N683" s="524"/>
      <c r="O683" s="525">
        <f>SUM(O676:O682)</f>
        <v>15</v>
      </c>
      <c r="P683" s="526">
        <f>SUM(P676:P682)</f>
        <v>6.5</v>
      </c>
      <c r="Q683" s="525">
        <f>SUM(Q676:Q682)</f>
        <v>13</v>
      </c>
      <c r="R683" s="508"/>
      <c r="S683" s="509"/>
      <c r="T683" s="525">
        <f>SUM(T676:T682)</f>
        <v>2</v>
      </c>
      <c r="U683" s="524"/>
      <c r="V683" s="524"/>
      <c r="W683" s="108"/>
      <c r="X683" s="474">
        <f>SUM(X676:X682)</f>
        <v>1</v>
      </c>
    </row>
    <row r="684" spans="1:24" ht="12.75" customHeight="1" thickBot="1">
      <c r="A684" s="819"/>
      <c r="B684" s="1172"/>
      <c r="C684" s="1172"/>
      <c r="D684" s="1172"/>
      <c r="E684" s="113"/>
      <c r="F684" s="113"/>
      <c r="G684" s="113"/>
      <c r="H684" s="113"/>
      <c r="I684" s="113"/>
      <c r="J684" s="113"/>
      <c r="K684" s="635"/>
      <c r="L684" s="635"/>
      <c r="M684" s="635"/>
      <c r="N684" s="635"/>
      <c r="O684" s="635"/>
      <c r="P684" s="635"/>
      <c r="Q684" s="635"/>
      <c r="R684" s="635"/>
      <c r="S684" s="635"/>
      <c r="U684" s="635"/>
      <c r="V684" s="635"/>
      <c r="W684" s="663"/>
      <c r="X684" s="630"/>
    </row>
    <row r="685" spans="1:24" ht="12.75" customHeight="1">
      <c r="A685" s="1086">
        <v>79</v>
      </c>
      <c r="B685" s="77" t="s">
        <v>85</v>
      </c>
      <c r="C685" s="1177" t="s">
        <v>49</v>
      </c>
      <c r="D685" s="1177"/>
      <c r="E685" s="77"/>
      <c r="F685" s="1178"/>
      <c r="G685" s="1178"/>
      <c r="H685" s="77"/>
      <c r="I685" s="477"/>
      <c r="J685" s="476"/>
      <c r="K685" s="475" t="s">
        <v>536</v>
      </c>
      <c r="L685" s="98" t="s">
        <v>455</v>
      </c>
      <c r="M685" s="98" t="s">
        <v>237</v>
      </c>
      <c r="N685" s="527"/>
      <c r="O685" s="399">
        <f t="shared" ref="O685:O695" si="188">Q685+T685</f>
        <v>1</v>
      </c>
      <c r="P685" s="212">
        <f t="shared" ref="P685:P694" si="189">(R685+S685)/2</f>
        <v>0</v>
      </c>
      <c r="Q685" s="212">
        <f t="shared" ref="Q685:Q694" si="190">2*(R685+S685)/2</f>
        <v>0</v>
      </c>
      <c r="R685" s="13">
        <v>0</v>
      </c>
      <c r="S685" s="13">
        <v>0</v>
      </c>
      <c r="T685" s="212">
        <f t="shared" ref="T685:T695" si="191">1*(U685+V685)/2</f>
        <v>1</v>
      </c>
      <c r="U685" s="400">
        <v>1</v>
      </c>
      <c r="V685" s="400">
        <v>1</v>
      </c>
      <c r="W685" s="348"/>
      <c r="X685" s="433"/>
    </row>
    <row r="686" spans="1:24" ht="12.75" customHeight="1">
      <c r="A686" s="810"/>
      <c r="B686" s="678"/>
      <c r="C686" s="17"/>
      <c r="D686" s="17"/>
      <c r="E686" s="678"/>
      <c r="F686" s="874"/>
      <c r="G686" s="678"/>
      <c r="H686" s="678"/>
      <c r="I686" s="874"/>
      <c r="J686" s="874"/>
      <c r="K686" s="11" t="s">
        <v>538</v>
      </c>
      <c r="L686" s="3" t="s">
        <v>433</v>
      </c>
      <c r="M686" s="3" t="s">
        <v>266</v>
      </c>
      <c r="N686" s="516"/>
      <c r="O686" s="235">
        <f t="shared" si="188"/>
        <v>2</v>
      </c>
      <c r="P686" s="15">
        <f t="shared" si="189"/>
        <v>0</v>
      </c>
      <c r="Q686" s="15">
        <f t="shared" si="190"/>
        <v>0</v>
      </c>
      <c r="R686" s="14">
        <v>0</v>
      </c>
      <c r="S686" s="14">
        <v>0</v>
      </c>
      <c r="T686" s="99">
        <f t="shared" si="191"/>
        <v>2</v>
      </c>
      <c r="U686" s="109">
        <v>2</v>
      </c>
      <c r="V686" s="380">
        <v>2</v>
      </c>
      <c r="W686" s="12"/>
      <c r="X686" s="63"/>
    </row>
    <row r="687" spans="1:24" ht="12.75" customHeight="1">
      <c r="A687" s="812"/>
      <c r="B687" s="1179"/>
      <c r="C687" s="332"/>
      <c r="D687" s="332"/>
      <c r="E687" s="1179"/>
      <c r="F687" s="1041"/>
      <c r="G687" s="1179"/>
      <c r="H687" s="1179"/>
      <c r="I687" s="874"/>
      <c r="J687" s="874"/>
      <c r="K687" s="11" t="s">
        <v>529</v>
      </c>
      <c r="L687" s="3" t="s">
        <v>433</v>
      </c>
      <c r="M687" s="3" t="s">
        <v>233</v>
      </c>
      <c r="N687" s="516"/>
      <c r="O687" s="235">
        <f>Q687+T687</f>
        <v>1</v>
      </c>
      <c r="P687" s="15">
        <f>(R687+S687)/2</f>
        <v>0</v>
      </c>
      <c r="Q687" s="15">
        <f>2*(R687+S687)/2</f>
        <v>0</v>
      </c>
      <c r="R687" s="14">
        <v>0</v>
      </c>
      <c r="S687" s="14">
        <v>0</v>
      </c>
      <c r="T687" s="99">
        <f>1*(U687+V687)/2</f>
        <v>1</v>
      </c>
      <c r="U687" s="109">
        <v>0</v>
      </c>
      <c r="V687" s="380">
        <v>2</v>
      </c>
      <c r="W687" s="12"/>
      <c r="X687" s="63"/>
    </row>
    <row r="688" spans="1:24" ht="12.75" customHeight="1">
      <c r="A688" s="812"/>
      <c r="B688" s="809"/>
      <c r="C688" s="813"/>
      <c r="D688" s="813"/>
      <c r="E688" s="809"/>
      <c r="F688" s="809"/>
      <c r="G688" s="809"/>
      <c r="H688" s="809"/>
      <c r="I688" s="486"/>
      <c r="J688" s="486"/>
      <c r="K688" s="11" t="s">
        <v>532</v>
      </c>
      <c r="L688" s="3" t="s">
        <v>436</v>
      </c>
      <c r="M688" s="3" t="s">
        <v>233</v>
      </c>
      <c r="N688" s="516"/>
      <c r="O688" s="235">
        <f t="shared" si="188"/>
        <v>1</v>
      </c>
      <c r="P688" s="15">
        <f t="shared" si="189"/>
        <v>0</v>
      </c>
      <c r="Q688" s="15">
        <f t="shared" si="190"/>
        <v>0</v>
      </c>
      <c r="R688" s="14">
        <v>0</v>
      </c>
      <c r="S688" s="14">
        <v>0</v>
      </c>
      <c r="T688" s="99">
        <f t="shared" si="191"/>
        <v>1</v>
      </c>
      <c r="U688" s="109">
        <v>0</v>
      </c>
      <c r="V688" s="380">
        <v>2</v>
      </c>
      <c r="W688" s="12"/>
      <c r="X688" s="63"/>
    </row>
    <row r="689" spans="1:24" ht="12.75" customHeight="1">
      <c r="A689" s="812"/>
      <c r="B689" s="809"/>
      <c r="C689" s="813"/>
      <c r="D689" s="813"/>
      <c r="E689" s="809"/>
      <c r="F689" s="809"/>
      <c r="G689" s="809"/>
      <c r="H689" s="809"/>
      <c r="I689" s="808"/>
      <c r="J689" s="808"/>
      <c r="K689" s="11" t="s">
        <v>460</v>
      </c>
      <c r="L689" s="3" t="s">
        <v>450</v>
      </c>
      <c r="M689" s="3" t="s">
        <v>266</v>
      </c>
      <c r="N689" s="3"/>
      <c r="O689" s="235">
        <f t="shared" si="188"/>
        <v>1</v>
      </c>
      <c r="P689" s="15">
        <f t="shared" si="189"/>
        <v>0</v>
      </c>
      <c r="Q689" s="15">
        <f t="shared" si="190"/>
        <v>0</v>
      </c>
      <c r="R689" s="14">
        <v>0</v>
      </c>
      <c r="S689" s="14">
        <v>0</v>
      </c>
      <c r="T689" s="15">
        <f t="shared" si="191"/>
        <v>1</v>
      </c>
      <c r="U689" s="109">
        <v>1</v>
      </c>
      <c r="V689" s="109">
        <v>1</v>
      </c>
      <c r="W689" s="17"/>
      <c r="X689" s="517"/>
    </row>
    <row r="690" spans="1:24" ht="12.75" customHeight="1">
      <c r="A690" s="812"/>
      <c r="B690" s="809"/>
      <c r="C690" s="813"/>
      <c r="D690" s="813"/>
      <c r="E690" s="809"/>
      <c r="F690" s="809"/>
      <c r="G690" s="809"/>
      <c r="H690" s="809"/>
      <c r="I690" s="809"/>
      <c r="J690" s="809"/>
      <c r="K690" s="11" t="s">
        <v>460</v>
      </c>
      <c r="L690" s="3" t="s">
        <v>450</v>
      </c>
      <c r="M690" s="3" t="s">
        <v>237</v>
      </c>
      <c r="N690" s="3"/>
      <c r="O690" s="235">
        <f t="shared" si="188"/>
        <v>1</v>
      </c>
      <c r="P690" s="15">
        <f t="shared" si="189"/>
        <v>0</v>
      </c>
      <c r="Q690" s="15">
        <f t="shared" si="190"/>
        <v>0</v>
      </c>
      <c r="R690" s="14">
        <v>0</v>
      </c>
      <c r="S690" s="14">
        <v>0</v>
      </c>
      <c r="T690" s="15">
        <f t="shared" si="191"/>
        <v>1</v>
      </c>
      <c r="U690" s="109">
        <v>1</v>
      </c>
      <c r="V690" s="109">
        <v>1</v>
      </c>
      <c r="W690" s="17"/>
      <c r="X690" s="517"/>
    </row>
    <row r="691" spans="1:24" ht="12.75" customHeight="1">
      <c r="A691" s="812"/>
      <c r="B691" s="809"/>
      <c r="C691" s="813"/>
      <c r="D691" s="813"/>
      <c r="E691" s="809"/>
      <c r="F691" s="809"/>
      <c r="G691" s="809"/>
      <c r="H691" s="809"/>
      <c r="I691" s="809"/>
      <c r="J691" s="1166"/>
      <c r="K691" s="484" t="s">
        <v>461</v>
      </c>
      <c r="L691" s="3" t="s">
        <v>433</v>
      </c>
      <c r="M691" s="3" t="s">
        <v>266</v>
      </c>
      <c r="N691" s="3"/>
      <c r="O691" s="235">
        <f>Q691+T691</f>
        <v>2</v>
      </c>
      <c r="P691" s="15">
        <f>(R691+S691)/2</f>
        <v>0</v>
      </c>
      <c r="Q691" s="15">
        <f>2*(R691+S691)/2</f>
        <v>0</v>
      </c>
      <c r="R691" s="14">
        <v>0</v>
      </c>
      <c r="S691" s="14">
        <v>0</v>
      </c>
      <c r="T691" s="15">
        <f>1*(U691+V691)/2</f>
        <v>2</v>
      </c>
      <c r="U691" s="109">
        <v>2</v>
      </c>
      <c r="V691" s="109">
        <v>2</v>
      </c>
      <c r="W691" s="17"/>
      <c r="X691" s="517"/>
    </row>
    <row r="692" spans="1:24" ht="12.75" customHeight="1">
      <c r="A692" s="812"/>
      <c r="B692" s="809"/>
      <c r="C692" s="813"/>
      <c r="D692" s="813"/>
      <c r="E692" s="809"/>
      <c r="F692" s="809"/>
      <c r="G692" s="809"/>
      <c r="H692" s="809"/>
      <c r="I692" s="809"/>
      <c r="J692" s="1166"/>
      <c r="K692" s="484" t="s">
        <v>462</v>
      </c>
      <c r="L692" s="3" t="s">
        <v>436</v>
      </c>
      <c r="M692" s="3" t="s">
        <v>266</v>
      </c>
      <c r="N692" s="3"/>
      <c r="O692" s="235">
        <f>Q692+T692</f>
        <v>2</v>
      </c>
      <c r="P692" s="15">
        <f>(R692+S692)/2</f>
        <v>0</v>
      </c>
      <c r="Q692" s="15">
        <f>2*(R692+S692)/2</f>
        <v>0</v>
      </c>
      <c r="R692" s="491">
        <v>0</v>
      </c>
      <c r="S692" s="491">
        <v>0</v>
      </c>
      <c r="T692" s="15">
        <f>1*(U692+V692)/2</f>
        <v>2</v>
      </c>
      <c r="U692" s="492">
        <v>2</v>
      </c>
      <c r="V692" s="492">
        <v>2</v>
      </c>
      <c r="W692" s="17"/>
      <c r="X692" s="517"/>
    </row>
    <row r="693" spans="1:24" ht="12.75" customHeight="1">
      <c r="A693" s="810"/>
      <c r="B693" s="808"/>
      <c r="C693" s="811"/>
      <c r="D693" s="811"/>
      <c r="E693" s="808"/>
      <c r="F693" s="808"/>
      <c r="G693" s="808"/>
      <c r="H693" s="808"/>
      <c r="I693" s="808"/>
      <c r="J693" s="808"/>
      <c r="K693" s="11" t="s">
        <v>529</v>
      </c>
      <c r="L693" s="486" t="s">
        <v>439</v>
      </c>
      <c r="M693" s="486" t="s">
        <v>266</v>
      </c>
      <c r="N693" s="3"/>
      <c r="O693" s="235">
        <f t="shared" si="188"/>
        <v>1</v>
      </c>
      <c r="P693" s="15">
        <f t="shared" si="189"/>
        <v>0</v>
      </c>
      <c r="Q693" s="15">
        <f t="shared" si="190"/>
        <v>0</v>
      </c>
      <c r="R693" s="491">
        <v>0</v>
      </c>
      <c r="S693" s="491">
        <v>0</v>
      </c>
      <c r="T693" s="15">
        <f t="shared" si="191"/>
        <v>1</v>
      </c>
      <c r="U693" s="492">
        <v>0</v>
      </c>
      <c r="V693" s="492">
        <v>2</v>
      </c>
      <c r="W693" s="17"/>
      <c r="X693" s="1180"/>
    </row>
    <row r="694" spans="1:24" ht="12.75" customHeight="1">
      <c r="A694" s="810"/>
      <c r="B694" s="811"/>
      <c r="C694" s="811"/>
      <c r="D694" s="811"/>
      <c r="E694" s="808"/>
      <c r="F694" s="808"/>
      <c r="G694" s="808"/>
      <c r="H694" s="808"/>
      <c r="I694" s="808"/>
      <c r="J694" s="808"/>
      <c r="K694" s="11" t="s">
        <v>537</v>
      </c>
      <c r="L694" s="3" t="s">
        <v>433</v>
      </c>
      <c r="M694" s="3" t="s">
        <v>237</v>
      </c>
      <c r="N694" s="486"/>
      <c r="O694" s="487">
        <f t="shared" si="188"/>
        <v>2</v>
      </c>
      <c r="P694" s="15">
        <f t="shared" si="189"/>
        <v>0</v>
      </c>
      <c r="Q694" s="15">
        <f t="shared" si="190"/>
        <v>0</v>
      </c>
      <c r="R694" s="14">
        <v>0</v>
      </c>
      <c r="S694" s="14">
        <v>0</v>
      </c>
      <c r="T694" s="488">
        <f t="shared" si="191"/>
        <v>2</v>
      </c>
      <c r="U694" s="109">
        <v>2</v>
      </c>
      <c r="V694" s="380">
        <v>2</v>
      </c>
      <c r="W694" s="17"/>
      <c r="X694" s="1180"/>
    </row>
    <row r="695" spans="1:24" ht="12.75" customHeight="1" thickBot="1">
      <c r="A695" s="810"/>
      <c r="B695" s="811"/>
      <c r="C695" s="811"/>
      <c r="D695" s="811"/>
      <c r="E695" s="808"/>
      <c r="F695" s="808"/>
      <c r="G695" s="808"/>
      <c r="H695" s="808"/>
      <c r="I695" s="808"/>
      <c r="J695" s="808"/>
      <c r="K695" s="11" t="s">
        <v>463</v>
      </c>
      <c r="L695" s="3" t="s">
        <v>433</v>
      </c>
      <c r="M695" s="3" t="s">
        <v>233</v>
      </c>
      <c r="N695" s="516"/>
      <c r="O695" s="487">
        <f t="shared" si="188"/>
        <v>2</v>
      </c>
      <c r="P695" s="15">
        <v>0</v>
      </c>
      <c r="Q695" s="15">
        <v>0</v>
      </c>
      <c r="R695" s="14">
        <v>0</v>
      </c>
      <c r="S695" s="14">
        <v>0</v>
      </c>
      <c r="T695" s="488">
        <f t="shared" si="191"/>
        <v>2</v>
      </c>
      <c r="U695" s="109">
        <v>2</v>
      </c>
      <c r="V695" s="109">
        <v>2</v>
      </c>
      <c r="W695" s="17"/>
      <c r="X695" s="1180"/>
    </row>
    <row r="696" spans="1:24" ht="12.75" customHeight="1" thickBot="1">
      <c r="A696" s="1125"/>
      <c r="B696" s="802"/>
      <c r="C696" s="1168"/>
      <c r="D696" s="1168"/>
      <c r="E696" s="802"/>
      <c r="F696" s="1169"/>
      <c r="G696" s="816"/>
      <c r="H696" s="816"/>
      <c r="I696" s="816"/>
      <c r="J696" s="816"/>
      <c r="K696" s="32"/>
      <c r="L696" s="108"/>
      <c r="M696" s="108"/>
      <c r="N696" s="457"/>
      <c r="O696" s="100">
        <f>SUM(O685:O695)</f>
        <v>16</v>
      </c>
      <c r="P696" s="1181">
        <f>SUM(P685:P695)</f>
        <v>0</v>
      </c>
      <c r="Q696" s="100">
        <f>SUM(Q685:Q695)</f>
        <v>0</v>
      </c>
      <c r="R696" s="528"/>
      <c r="S696" s="529"/>
      <c r="T696" s="100">
        <f>SUM(T685:T695)</f>
        <v>16</v>
      </c>
      <c r="U696" s="336"/>
      <c r="V696" s="530"/>
      <c r="W696" s="637"/>
      <c r="X696" s="531">
        <f>SUM(X685:X695)</f>
        <v>0</v>
      </c>
    </row>
    <row r="697" spans="1:24" ht="12.75" customHeight="1" thickBot="1">
      <c r="A697" s="1182"/>
      <c r="B697" s="1183"/>
      <c r="C697" s="737"/>
      <c r="D697" s="737"/>
      <c r="E697" s="1183"/>
      <c r="F697" s="1184"/>
      <c r="G697" s="1185"/>
      <c r="H697" s="1185"/>
      <c r="I697" s="1185"/>
      <c r="J697" s="819"/>
      <c r="K697" s="73"/>
      <c r="L697" s="663"/>
      <c r="M697" s="663"/>
      <c r="N697" s="747"/>
      <c r="O697" s="71"/>
      <c r="P697" s="1186"/>
      <c r="Q697" s="71"/>
      <c r="R697" s="103"/>
      <c r="S697" s="103"/>
      <c r="T697" s="71"/>
      <c r="U697" s="626"/>
      <c r="V697" s="532"/>
      <c r="W697" s="607"/>
      <c r="X697" s="533"/>
    </row>
    <row r="698" spans="1:24" ht="12.75" customHeight="1">
      <c r="A698" s="870">
        <v>80</v>
      </c>
      <c r="B698" s="609" t="s">
        <v>85</v>
      </c>
      <c r="C698" s="37" t="s">
        <v>49</v>
      </c>
      <c r="D698" s="37"/>
      <c r="E698" s="477"/>
      <c r="F698" s="477"/>
      <c r="G698" s="477"/>
      <c r="H698" s="477"/>
      <c r="I698" s="477"/>
      <c r="J698" s="477"/>
      <c r="K698" s="37" t="s">
        <v>541</v>
      </c>
      <c r="L698" s="98" t="s">
        <v>48</v>
      </c>
      <c r="M698" s="98" t="s">
        <v>30</v>
      </c>
      <c r="N698" s="348"/>
      <c r="O698" s="399">
        <f t="shared" ref="O698:O705" si="192">Q698+T698</f>
        <v>2</v>
      </c>
      <c r="P698" s="212">
        <f t="shared" ref="P698:P705" si="193">(R698+S698)/2</f>
        <v>0</v>
      </c>
      <c r="Q698" s="212">
        <f t="shared" ref="Q698:Q705" si="194">2*(R698+S698)/2</f>
        <v>0</v>
      </c>
      <c r="R698" s="9">
        <v>0</v>
      </c>
      <c r="S698" s="9">
        <v>0</v>
      </c>
      <c r="T698" s="212">
        <f t="shared" ref="T698:T705" si="195">1*(U698+V698)/2</f>
        <v>2</v>
      </c>
      <c r="U698" s="400">
        <v>2</v>
      </c>
      <c r="V698" s="400">
        <v>2</v>
      </c>
      <c r="W698" s="98"/>
      <c r="X698" s="433"/>
    </row>
    <row r="699" spans="1:24" ht="12.75" customHeight="1">
      <c r="A699" s="731"/>
      <c r="B699" s="205"/>
      <c r="C699" s="1" t="s">
        <v>168</v>
      </c>
      <c r="D699" s="660"/>
      <c r="E699" s="486"/>
      <c r="F699" s="486"/>
      <c r="G699" s="486"/>
      <c r="H699" s="486"/>
      <c r="I699" s="486"/>
      <c r="J699" s="1184"/>
      <c r="K699" s="25" t="s">
        <v>183</v>
      </c>
      <c r="L699" s="125" t="s">
        <v>34</v>
      </c>
      <c r="M699" s="126" t="s">
        <v>45</v>
      </c>
      <c r="N699" s="124"/>
      <c r="O699" s="236">
        <f t="shared" si="192"/>
        <v>3</v>
      </c>
      <c r="P699" s="65">
        <f t="shared" si="193"/>
        <v>0</v>
      </c>
      <c r="Q699" s="65">
        <f t="shared" si="194"/>
        <v>0</v>
      </c>
      <c r="R699" s="16">
        <v>0</v>
      </c>
      <c r="S699" s="16">
        <v>0</v>
      </c>
      <c r="T699" s="65">
        <f t="shared" si="195"/>
        <v>3</v>
      </c>
      <c r="U699" s="685">
        <v>6</v>
      </c>
      <c r="V699" s="685">
        <v>0</v>
      </c>
      <c r="W699" s="12"/>
      <c r="X699" s="63"/>
    </row>
    <row r="700" spans="1:24" ht="12.75" customHeight="1">
      <c r="A700" s="731"/>
      <c r="B700" s="205"/>
      <c r="C700" s="660"/>
      <c r="D700" s="660"/>
      <c r="E700" s="486"/>
      <c r="F700" s="486"/>
      <c r="G700" s="486"/>
      <c r="H700" s="486"/>
      <c r="I700" s="486"/>
      <c r="J700" s="486"/>
      <c r="K700" s="1" t="s">
        <v>42</v>
      </c>
      <c r="L700" s="3" t="s">
        <v>29</v>
      </c>
      <c r="M700" s="3" t="s">
        <v>39</v>
      </c>
      <c r="N700" s="3"/>
      <c r="O700" s="235">
        <f t="shared" si="192"/>
        <v>1</v>
      </c>
      <c r="P700" s="15">
        <f t="shared" si="193"/>
        <v>0</v>
      </c>
      <c r="Q700" s="15">
        <f t="shared" si="194"/>
        <v>0</v>
      </c>
      <c r="R700" s="14">
        <v>0</v>
      </c>
      <c r="S700" s="14">
        <v>0</v>
      </c>
      <c r="T700" s="15">
        <f t="shared" si="195"/>
        <v>1</v>
      </c>
      <c r="U700" s="109">
        <v>2</v>
      </c>
      <c r="V700" s="109">
        <v>0</v>
      </c>
      <c r="W700" s="12"/>
      <c r="X700" s="63"/>
    </row>
    <row r="701" spans="1:24" ht="12.75" customHeight="1">
      <c r="A701" s="731"/>
      <c r="B701" s="205"/>
      <c r="C701" s="660"/>
      <c r="D701" s="660"/>
      <c r="E701" s="486"/>
      <c r="F701" s="486"/>
      <c r="G701" s="486"/>
      <c r="H701" s="486"/>
      <c r="I701" s="486"/>
      <c r="J701" s="486"/>
      <c r="K701" s="1" t="s">
        <v>42</v>
      </c>
      <c r="L701" s="3" t="s">
        <v>34</v>
      </c>
      <c r="M701" s="3" t="s">
        <v>45</v>
      </c>
      <c r="N701" s="3"/>
      <c r="O701" s="235">
        <f t="shared" si="192"/>
        <v>1.5</v>
      </c>
      <c r="P701" s="15">
        <f t="shared" si="193"/>
        <v>0</v>
      </c>
      <c r="Q701" s="15">
        <f t="shared" si="194"/>
        <v>0</v>
      </c>
      <c r="R701" s="14">
        <v>0</v>
      </c>
      <c r="S701" s="14">
        <v>0</v>
      </c>
      <c r="T701" s="15">
        <f t="shared" si="195"/>
        <v>1.5</v>
      </c>
      <c r="U701" s="109">
        <v>3</v>
      </c>
      <c r="V701" s="109">
        <v>0</v>
      </c>
      <c r="W701" s="12"/>
      <c r="X701" s="63"/>
    </row>
    <row r="702" spans="1:24" ht="12.75" customHeight="1">
      <c r="A702" s="731"/>
      <c r="B702" s="660"/>
      <c r="C702" s="811"/>
      <c r="D702" s="811"/>
      <c r="E702" s="808"/>
      <c r="F702" s="808"/>
      <c r="G702" s="808"/>
      <c r="H702" s="808"/>
      <c r="I702" s="808"/>
      <c r="J702" s="808"/>
      <c r="K702" s="165" t="s">
        <v>541</v>
      </c>
      <c r="L702" s="141" t="s">
        <v>48</v>
      </c>
      <c r="M702" s="141" t="s">
        <v>31</v>
      </c>
      <c r="N702" s="736"/>
      <c r="O702" s="166">
        <f t="shared" si="192"/>
        <v>1</v>
      </c>
      <c r="P702" s="146">
        <f t="shared" si="193"/>
        <v>0</v>
      </c>
      <c r="Q702" s="146">
        <f t="shared" si="194"/>
        <v>0</v>
      </c>
      <c r="R702" s="129">
        <v>0</v>
      </c>
      <c r="S702" s="129">
        <v>0</v>
      </c>
      <c r="T702" s="146">
        <f t="shared" si="195"/>
        <v>1</v>
      </c>
      <c r="U702" s="158">
        <v>0</v>
      </c>
      <c r="V702" s="158">
        <v>2</v>
      </c>
      <c r="W702" s="17"/>
      <c r="X702" s="545"/>
    </row>
    <row r="703" spans="1:24" ht="12.75" customHeight="1">
      <c r="A703" s="731"/>
      <c r="B703" s="660"/>
      <c r="C703" s="811"/>
      <c r="D703" s="811"/>
      <c r="E703" s="808"/>
      <c r="F703" s="808"/>
      <c r="G703" s="808"/>
      <c r="H703" s="808"/>
      <c r="I703" s="808"/>
      <c r="J703" s="808"/>
      <c r="K703" s="1" t="s">
        <v>145</v>
      </c>
      <c r="L703" s="3" t="s">
        <v>91</v>
      </c>
      <c r="M703" s="3" t="s">
        <v>45</v>
      </c>
      <c r="N703" s="12"/>
      <c r="O703" s="235">
        <f t="shared" si="192"/>
        <v>1.5</v>
      </c>
      <c r="P703" s="15">
        <f t="shared" si="193"/>
        <v>0</v>
      </c>
      <c r="Q703" s="15">
        <f t="shared" si="194"/>
        <v>0</v>
      </c>
      <c r="R703" s="10">
        <v>0</v>
      </c>
      <c r="S703" s="10">
        <v>0</v>
      </c>
      <c r="T703" s="15">
        <f t="shared" si="195"/>
        <v>1.5</v>
      </c>
      <c r="U703" s="109">
        <v>3</v>
      </c>
      <c r="V703" s="109">
        <v>0</v>
      </c>
      <c r="W703" s="17"/>
      <c r="X703" s="545"/>
    </row>
    <row r="704" spans="1:24" ht="12.75" customHeight="1">
      <c r="A704" s="731"/>
      <c r="B704" s="660"/>
      <c r="C704" s="811"/>
      <c r="D704" s="811"/>
      <c r="E704" s="808"/>
      <c r="F704" s="808"/>
      <c r="G704" s="808"/>
      <c r="H704" s="808"/>
      <c r="I704" s="808"/>
      <c r="J704" s="808"/>
      <c r="K704" s="1" t="s">
        <v>74</v>
      </c>
      <c r="L704" s="3" t="s">
        <v>91</v>
      </c>
      <c r="M704" s="3" t="s">
        <v>55</v>
      </c>
      <c r="N704" s="12"/>
      <c r="O704" s="235">
        <f t="shared" si="192"/>
        <v>3</v>
      </c>
      <c r="P704" s="15">
        <f t="shared" si="193"/>
        <v>0</v>
      </c>
      <c r="Q704" s="15">
        <f t="shared" si="194"/>
        <v>0</v>
      </c>
      <c r="R704" s="10">
        <v>0</v>
      </c>
      <c r="S704" s="10">
        <v>0</v>
      </c>
      <c r="T704" s="15">
        <f t="shared" si="195"/>
        <v>3</v>
      </c>
      <c r="U704" s="109">
        <v>0</v>
      </c>
      <c r="V704" s="109">
        <v>6</v>
      </c>
      <c r="W704" s="17"/>
      <c r="X704" s="545"/>
    </row>
    <row r="705" spans="1:24" ht="12.75" customHeight="1">
      <c r="A705" s="731"/>
      <c r="B705" s="808"/>
      <c r="C705" s="811"/>
      <c r="D705" s="811"/>
      <c r="E705" s="808"/>
      <c r="F705" s="808"/>
      <c r="G705" s="808"/>
      <c r="H705" s="808"/>
      <c r="I705" s="808"/>
      <c r="J705" s="808"/>
      <c r="K705" s="1" t="s">
        <v>540</v>
      </c>
      <c r="L705" s="3" t="s">
        <v>155</v>
      </c>
      <c r="M705" s="3" t="s">
        <v>162</v>
      </c>
      <c r="N705" s="12"/>
      <c r="O705" s="15">
        <f t="shared" si="192"/>
        <v>2</v>
      </c>
      <c r="P705" s="15">
        <f t="shared" si="193"/>
        <v>0</v>
      </c>
      <c r="Q705" s="15">
        <f t="shared" si="194"/>
        <v>0</v>
      </c>
      <c r="R705" s="10">
        <v>0</v>
      </c>
      <c r="S705" s="10">
        <v>0</v>
      </c>
      <c r="T705" s="15">
        <f t="shared" si="195"/>
        <v>2</v>
      </c>
      <c r="U705" s="97">
        <v>2</v>
      </c>
      <c r="V705" s="97">
        <v>2</v>
      </c>
      <c r="W705" s="736"/>
      <c r="X705" s="849"/>
    </row>
    <row r="706" spans="1:24" ht="12.75" customHeight="1" thickBot="1">
      <c r="A706" s="1074"/>
      <c r="B706" s="809"/>
      <c r="C706" s="813"/>
      <c r="D706" s="813"/>
      <c r="E706" s="809"/>
      <c r="F706" s="809"/>
      <c r="G706" s="809"/>
      <c r="H706" s="809"/>
      <c r="I706" s="809"/>
      <c r="J706" s="1185"/>
      <c r="K706" s="169" t="s">
        <v>79</v>
      </c>
      <c r="L706" s="796" t="s">
        <v>194</v>
      </c>
      <c r="M706" s="796" t="s">
        <v>36</v>
      </c>
      <c r="N706" s="797"/>
      <c r="O706" s="850">
        <f>Q706+T706</f>
        <v>1</v>
      </c>
      <c r="P706" s="798">
        <f>(R706+S706)/2</f>
        <v>0</v>
      </c>
      <c r="Q706" s="798">
        <f>2*(R706+S706)/2</f>
        <v>0</v>
      </c>
      <c r="R706" s="145">
        <v>0</v>
      </c>
      <c r="S706" s="145">
        <v>0</v>
      </c>
      <c r="T706" s="798">
        <f>1*(U706+V706)/2</f>
        <v>1</v>
      </c>
      <c r="U706" s="851">
        <v>1</v>
      </c>
      <c r="V706" s="851">
        <v>1</v>
      </c>
      <c r="W706" s="736"/>
      <c r="X706" s="1187"/>
    </row>
    <row r="707" spans="1:24" ht="12.75" customHeight="1" thickBot="1">
      <c r="A707" s="597"/>
      <c r="B707" s="816"/>
      <c r="C707" s="1126"/>
      <c r="D707" s="1126"/>
      <c r="E707" s="816"/>
      <c r="F707" s="816"/>
      <c r="G707" s="816"/>
      <c r="H707" s="816"/>
      <c r="I707" s="816"/>
      <c r="J707" s="816"/>
      <c r="K707" s="187"/>
      <c r="L707" s="415"/>
      <c r="M707" s="415"/>
      <c r="N707" s="382"/>
      <c r="O707" s="661">
        <f>SUM(O698:O706)</f>
        <v>16</v>
      </c>
      <c r="P707" s="662">
        <f>SUM(P698:P706)</f>
        <v>0</v>
      </c>
      <c r="Q707" s="636">
        <f>SUM(Q698:Q706)</f>
        <v>0</v>
      </c>
      <c r="R707" s="50"/>
      <c r="S707" s="180"/>
      <c r="T707" s="100">
        <f>SUM(T698:T706)</f>
        <v>16</v>
      </c>
      <c r="U707" s="394"/>
      <c r="V707" s="622"/>
      <c r="W707" s="547"/>
      <c r="X707" s="105">
        <f>SUM(X698:X705)</f>
        <v>0</v>
      </c>
    </row>
    <row r="708" spans="1:24" ht="12.75" customHeight="1" thickBot="1">
      <c r="A708" s="857"/>
      <c r="B708" s="1173"/>
      <c r="C708" s="1173"/>
      <c r="D708" s="1173"/>
      <c r="E708" s="819"/>
      <c r="F708" s="819"/>
      <c r="G708" s="819"/>
      <c r="H708" s="819"/>
      <c r="I708" s="819"/>
      <c r="J708" s="819"/>
      <c r="K708" s="556"/>
      <c r="L708" s="630"/>
      <c r="M708" s="630"/>
      <c r="N708" s="630"/>
      <c r="O708" s="630"/>
      <c r="P708" s="630"/>
      <c r="Q708" s="630"/>
      <c r="R708" s="630"/>
      <c r="S708" s="630"/>
      <c r="T708" s="630"/>
      <c r="U708" s="630"/>
      <c r="V708" s="630"/>
      <c r="W708" s="125"/>
      <c r="X708" s="1188"/>
    </row>
    <row r="709" spans="1:24" ht="12.75" customHeight="1">
      <c r="A709" s="347">
        <v>81</v>
      </c>
      <c r="B709" s="609" t="s">
        <v>85</v>
      </c>
      <c r="C709" s="37" t="s">
        <v>49</v>
      </c>
      <c r="D709" s="37"/>
      <c r="E709" s="477"/>
      <c r="F709" s="477"/>
      <c r="G709" s="477"/>
      <c r="H709" s="477"/>
      <c r="I709" s="477"/>
      <c r="J709" s="477"/>
      <c r="K709" s="155" t="s">
        <v>79</v>
      </c>
      <c r="L709" s="156" t="s">
        <v>194</v>
      </c>
      <c r="M709" s="156" t="s">
        <v>30</v>
      </c>
      <c r="N709" s="639"/>
      <c r="O709" s="836">
        <f>Q709+T709</f>
        <v>1</v>
      </c>
      <c r="P709" s="640">
        <f>(R709+S709)/2</f>
        <v>0</v>
      </c>
      <c r="Q709" s="640">
        <f>2*(R709+S709)/2</f>
        <v>0</v>
      </c>
      <c r="R709" s="121">
        <v>0</v>
      </c>
      <c r="S709" s="121">
        <v>0</v>
      </c>
      <c r="T709" s="640">
        <f>1*(U709+V709)/2</f>
        <v>1</v>
      </c>
      <c r="U709" s="157">
        <v>1</v>
      </c>
      <c r="V709" s="157">
        <v>1</v>
      </c>
      <c r="W709" s="98"/>
      <c r="X709" s="433"/>
    </row>
    <row r="710" spans="1:24" ht="12.75" customHeight="1">
      <c r="A710" s="807"/>
      <c r="B710" s="660"/>
      <c r="C710" s="1" t="s">
        <v>168</v>
      </c>
      <c r="D710" s="632"/>
      <c r="E710" s="470"/>
      <c r="F710" s="470"/>
      <c r="G710" s="470"/>
      <c r="H710" s="470"/>
      <c r="I710" s="470"/>
      <c r="J710" s="470"/>
      <c r="K710" s="165" t="s">
        <v>79</v>
      </c>
      <c r="L710" s="141" t="s">
        <v>196</v>
      </c>
      <c r="M710" s="141" t="s">
        <v>554</v>
      </c>
      <c r="N710" s="736"/>
      <c r="O710" s="166">
        <f>Q710+T710</f>
        <v>8</v>
      </c>
      <c r="P710" s="146">
        <f>(R710+S710)/2</f>
        <v>0</v>
      </c>
      <c r="Q710" s="146">
        <f>2*(R710+S710)/2</f>
        <v>0</v>
      </c>
      <c r="R710" s="129">
        <v>0</v>
      </c>
      <c r="S710" s="129">
        <v>0</v>
      </c>
      <c r="T710" s="146">
        <f>1*(U710+V710)/2</f>
        <v>8</v>
      </c>
      <c r="U710" s="158">
        <v>8</v>
      </c>
      <c r="V710" s="158">
        <v>8</v>
      </c>
      <c r="W710" s="217"/>
      <c r="X710" s="434"/>
    </row>
    <row r="711" spans="1:24" ht="12.75" customHeight="1">
      <c r="A711" s="807"/>
      <c r="B711" s="660"/>
      <c r="C711" s="1"/>
      <c r="D711" s="632"/>
      <c r="E711" s="470"/>
      <c r="F711" s="470"/>
      <c r="G711" s="470"/>
      <c r="H711" s="470"/>
      <c r="I711" s="470"/>
      <c r="J711" s="470"/>
      <c r="K711" s="169" t="s">
        <v>79</v>
      </c>
      <c r="L711" s="796" t="s">
        <v>191</v>
      </c>
      <c r="M711" s="796" t="s">
        <v>58</v>
      </c>
      <c r="N711" s="797"/>
      <c r="O711" s="850">
        <f>Q711+T711</f>
        <v>4</v>
      </c>
      <c r="P711" s="798">
        <f>(R711+S711)/2</f>
        <v>0</v>
      </c>
      <c r="Q711" s="798">
        <f>2*(R711+S711)/2</f>
        <v>0</v>
      </c>
      <c r="R711" s="145">
        <v>0</v>
      </c>
      <c r="S711" s="145">
        <v>0</v>
      </c>
      <c r="T711" s="798">
        <f>1*(U711+V711)/2</f>
        <v>4</v>
      </c>
      <c r="U711" s="851">
        <v>4</v>
      </c>
      <c r="V711" s="851">
        <v>4</v>
      </c>
      <c r="W711" s="217"/>
      <c r="X711" s="434"/>
    </row>
    <row r="712" spans="1:24" ht="12.75" customHeight="1">
      <c r="A712" s="807"/>
      <c r="B712" s="660"/>
      <c r="C712" s="1"/>
      <c r="D712" s="632"/>
      <c r="E712" s="470"/>
      <c r="F712" s="470"/>
      <c r="G712" s="470"/>
      <c r="H712" s="470"/>
      <c r="I712" s="470"/>
      <c r="J712" s="470"/>
      <c r="K712" s="165" t="s">
        <v>79</v>
      </c>
      <c r="L712" s="141" t="s">
        <v>167</v>
      </c>
      <c r="M712" s="141" t="s">
        <v>31</v>
      </c>
      <c r="N712" s="736"/>
      <c r="O712" s="166">
        <f>Q712+T712</f>
        <v>1</v>
      </c>
      <c r="P712" s="146">
        <f>(R712+S712)/2</f>
        <v>0</v>
      </c>
      <c r="Q712" s="146">
        <f>2*(R712+S712)/2</f>
        <v>0</v>
      </c>
      <c r="R712" s="129">
        <v>0</v>
      </c>
      <c r="S712" s="129">
        <v>0</v>
      </c>
      <c r="T712" s="146">
        <f>1*(U712+V712)/2</f>
        <v>1</v>
      </c>
      <c r="U712" s="158">
        <v>1</v>
      </c>
      <c r="V712" s="158">
        <v>1</v>
      </c>
      <c r="W712" s="217"/>
      <c r="X712" s="434"/>
    </row>
    <row r="713" spans="1:24" ht="12.75" customHeight="1" thickBot="1">
      <c r="A713" s="807"/>
      <c r="B713" s="660"/>
      <c r="C713" s="1"/>
      <c r="D713" s="632"/>
      <c r="E713" s="470"/>
      <c r="F713" s="470"/>
      <c r="G713" s="470"/>
      <c r="H713" s="470"/>
      <c r="I713" s="470"/>
      <c r="J713" s="470"/>
      <c r="K713" s="1189" t="s">
        <v>464</v>
      </c>
      <c r="L713" s="534" t="s">
        <v>420</v>
      </c>
      <c r="M713" s="534" t="s">
        <v>233</v>
      </c>
      <c r="N713" s="141"/>
      <c r="O713" s="166">
        <f>Q713+T713</f>
        <v>2</v>
      </c>
      <c r="P713" s="146">
        <f>(R713+S713)/2</f>
        <v>0</v>
      </c>
      <c r="Q713" s="146">
        <f>2*(R713+S713)/2</f>
        <v>0</v>
      </c>
      <c r="R713" s="140">
        <v>0</v>
      </c>
      <c r="S713" s="140">
        <v>0</v>
      </c>
      <c r="T713" s="146">
        <f>1*(U713+V713)/2</f>
        <v>2</v>
      </c>
      <c r="U713" s="1190">
        <v>2</v>
      </c>
      <c r="V713" s="1190">
        <v>2</v>
      </c>
      <c r="W713" s="217"/>
      <c r="X713" s="434"/>
    </row>
    <row r="714" spans="1:24" ht="12.75" customHeight="1" thickBot="1">
      <c r="A714" s="1125"/>
      <c r="B714" s="816"/>
      <c r="C714" s="1126"/>
      <c r="D714" s="1126"/>
      <c r="E714" s="816"/>
      <c r="F714" s="816"/>
      <c r="G714" s="816"/>
      <c r="H714" s="816"/>
      <c r="I714" s="816"/>
      <c r="J714" s="816"/>
      <c r="K714" s="40"/>
      <c r="L714" s="830"/>
      <c r="M714" s="830"/>
      <c r="N714" s="1191"/>
      <c r="O714" s="1192">
        <f>SUM(O709:O713)</f>
        <v>16</v>
      </c>
      <c r="P714" s="1193">
        <f>SUM(P709:P713)</f>
        <v>0</v>
      </c>
      <c r="Q714" s="1194">
        <f>SUM(Q709:Q713)</f>
        <v>0</v>
      </c>
      <c r="R714" s="170"/>
      <c r="S714" s="171"/>
      <c r="T714" s="175">
        <f>SUM(T709:T713)</f>
        <v>16</v>
      </c>
      <c r="U714" s="832"/>
      <c r="V714" s="853"/>
      <c r="W714" s="547"/>
      <c r="X714" s="105">
        <f>SUM(X709:X713)</f>
        <v>0</v>
      </c>
    </row>
    <row r="715" spans="1:24" ht="12.75" customHeight="1" thickBot="1">
      <c r="A715" s="857"/>
      <c r="B715" s="819"/>
      <c r="C715" s="1173"/>
      <c r="D715" s="1173"/>
      <c r="E715" s="819"/>
      <c r="F715" s="819"/>
      <c r="G715" s="819"/>
      <c r="H715" s="819"/>
      <c r="I715" s="819"/>
      <c r="J715" s="819"/>
      <c r="K715" s="183"/>
      <c r="L715" s="855"/>
      <c r="M715" s="855"/>
      <c r="N715" s="1195"/>
      <c r="O715" s="172"/>
      <c r="P715" s="172"/>
      <c r="Q715" s="172"/>
      <c r="R715" s="172"/>
      <c r="S715" s="172"/>
      <c r="T715" s="172"/>
      <c r="U715" s="856"/>
      <c r="V715" s="856"/>
      <c r="W715" s="607"/>
      <c r="X715" s="75"/>
    </row>
    <row r="716" spans="1:24" ht="12.75" customHeight="1">
      <c r="A716" s="347">
        <v>82</v>
      </c>
      <c r="B716" s="1089" t="s">
        <v>106</v>
      </c>
      <c r="C716" s="37" t="s">
        <v>49</v>
      </c>
      <c r="D716" s="37"/>
      <c r="E716" s="502"/>
      <c r="F716" s="502"/>
      <c r="G716" s="502"/>
      <c r="H716" s="502"/>
      <c r="I716" s="502"/>
      <c r="J716" s="502"/>
      <c r="K716" s="155" t="s">
        <v>79</v>
      </c>
      <c r="L716" s="156" t="s">
        <v>165</v>
      </c>
      <c r="M716" s="156" t="s">
        <v>58</v>
      </c>
      <c r="N716" s="639"/>
      <c r="O716" s="836">
        <f>Q716+T716</f>
        <v>4</v>
      </c>
      <c r="P716" s="640">
        <f>(R716+S716)/2</f>
        <v>0</v>
      </c>
      <c r="Q716" s="640">
        <f>2*(R716+S716)/2</f>
        <v>0</v>
      </c>
      <c r="R716" s="121">
        <v>0</v>
      </c>
      <c r="S716" s="121">
        <v>0</v>
      </c>
      <c r="T716" s="640">
        <f>1*(U716+V716)/2</f>
        <v>4</v>
      </c>
      <c r="U716" s="157">
        <v>4</v>
      </c>
      <c r="V716" s="157">
        <v>4</v>
      </c>
      <c r="W716" s="348"/>
      <c r="X716" s="433"/>
    </row>
    <row r="717" spans="1:24" ht="12.75" customHeight="1">
      <c r="A717" s="1196"/>
      <c r="B717" s="515"/>
      <c r="C717" s="1" t="s">
        <v>168</v>
      </c>
      <c r="D717" s="26"/>
      <c r="E717" s="471"/>
      <c r="F717" s="471"/>
      <c r="G717" s="471"/>
      <c r="H717" s="471"/>
      <c r="I717" s="471"/>
      <c r="J717" s="471"/>
      <c r="K717" s="165" t="s">
        <v>79</v>
      </c>
      <c r="L717" s="141" t="s">
        <v>166</v>
      </c>
      <c r="M717" s="141" t="s">
        <v>28</v>
      </c>
      <c r="N717" s="736"/>
      <c r="O717" s="166">
        <f>Q717+T717</f>
        <v>4</v>
      </c>
      <c r="P717" s="146">
        <f>(R717+S717)/2</f>
        <v>0</v>
      </c>
      <c r="Q717" s="146">
        <f>2*(R717+S717)/2</f>
        <v>0</v>
      </c>
      <c r="R717" s="129">
        <v>0</v>
      </c>
      <c r="S717" s="129">
        <v>0</v>
      </c>
      <c r="T717" s="146">
        <f>1*(U717+V717)/2</f>
        <v>4</v>
      </c>
      <c r="U717" s="158">
        <v>4</v>
      </c>
      <c r="V717" s="158">
        <v>4</v>
      </c>
      <c r="W717" s="217"/>
      <c r="X717" s="434"/>
    </row>
    <row r="718" spans="1:24" ht="12.75" customHeight="1">
      <c r="A718" s="1196"/>
      <c r="B718" s="515"/>
      <c r="C718" s="26"/>
      <c r="D718" s="26"/>
      <c r="E718" s="471"/>
      <c r="F718" s="471"/>
      <c r="G718" s="471"/>
      <c r="H718" s="471"/>
      <c r="I718" s="471"/>
      <c r="J718" s="471"/>
      <c r="K718" s="169" t="s">
        <v>79</v>
      </c>
      <c r="L718" s="796" t="s">
        <v>166</v>
      </c>
      <c r="M718" s="796" t="s">
        <v>55</v>
      </c>
      <c r="N718" s="797"/>
      <c r="O718" s="850">
        <f>Q718+T718</f>
        <v>6</v>
      </c>
      <c r="P718" s="798">
        <f>(R718+S718)/2</f>
        <v>0</v>
      </c>
      <c r="Q718" s="798">
        <f>2*(R718+S718)/2</f>
        <v>0</v>
      </c>
      <c r="R718" s="145">
        <v>0</v>
      </c>
      <c r="S718" s="145">
        <v>0</v>
      </c>
      <c r="T718" s="798">
        <f>1*(U718+V718)/2</f>
        <v>6</v>
      </c>
      <c r="U718" s="851">
        <v>6</v>
      </c>
      <c r="V718" s="851">
        <v>6</v>
      </c>
      <c r="W718" s="217"/>
      <c r="X718" s="434"/>
    </row>
    <row r="719" spans="1:24" ht="12.75" customHeight="1" thickBot="1">
      <c r="A719" s="1197"/>
      <c r="B719" s="1198"/>
      <c r="C719" s="25"/>
      <c r="D719" s="25"/>
      <c r="E719" s="1185"/>
      <c r="F719" s="1185"/>
      <c r="G719" s="1185"/>
      <c r="H719" s="1185"/>
      <c r="I719" s="1185"/>
      <c r="J719" s="808"/>
      <c r="K719" s="552" t="s">
        <v>546</v>
      </c>
      <c r="L719" s="534" t="s">
        <v>420</v>
      </c>
      <c r="M719" s="534" t="s">
        <v>233</v>
      </c>
      <c r="N719" s="141"/>
      <c r="O719" s="166">
        <f>Q719+T719</f>
        <v>2</v>
      </c>
      <c r="P719" s="146">
        <v>0</v>
      </c>
      <c r="Q719" s="146">
        <v>0</v>
      </c>
      <c r="R719" s="140">
        <v>0</v>
      </c>
      <c r="S719" s="140">
        <v>0</v>
      </c>
      <c r="T719" s="146">
        <f>1*(U719+V719)/2</f>
        <v>2</v>
      </c>
      <c r="U719" s="1199">
        <v>2</v>
      </c>
      <c r="V719" s="1199">
        <v>2</v>
      </c>
      <c r="W719" s="124"/>
      <c r="X719" s="381"/>
    </row>
    <row r="720" spans="1:24" ht="12.75" customHeight="1" thickBot="1">
      <c r="A720" s="1125"/>
      <c r="B720" s="1126"/>
      <c r="C720" s="524"/>
      <c r="D720" s="524"/>
      <c r="E720" s="816"/>
      <c r="F720" s="816"/>
      <c r="G720" s="816"/>
      <c r="H720" s="816"/>
      <c r="I720" s="816"/>
      <c r="J720" s="1116"/>
      <c r="K720" s="173"/>
      <c r="L720" s="1200"/>
      <c r="M720" s="1200"/>
      <c r="N720" s="1201"/>
      <c r="O720" s="174">
        <f>SUM(O716:O719)</f>
        <v>16</v>
      </c>
      <c r="P720" s="174">
        <f>SUM(P716:P719)</f>
        <v>0</v>
      </c>
      <c r="Q720" s="175">
        <f>SUM(Q716:Q719)</f>
        <v>0</v>
      </c>
      <c r="R720" s="176"/>
      <c r="S720" s="177"/>
      <c r="T720" s="175">
        <f>SUM(T716:T719)</f>
        <v>16</v>
      </c>
      <c r="U720" s="1202"/>
      <c r="V720" s="1203"/>
      <c r="W720" s="403"/>
      <c r="X720" s="105">
        <f>SUM(X716:X719)</f>
        <v>0</v>
      </c>
    </row>
    <row r="721" spans="1:24" ht="12.75" customHeight="1" thickBot="1">
      <c r="A721" s="819"/>
      <c r="B721" s="1173"/>
      <c r="C721" s="630"/>
      <c r="D721" s="630"/>
      <c r="E721" s="819"/>
      <c r="F721" s="819"/>
      <c r="G721" s="819"/>
      <c r="H721" s="819"/>
      <c r="I721" s="819"/>
      <c r="J721" s="819"/>
      <c r="K721" s="178"/>
      <c r="L721" s="1204"/>
      <c r="M721" s="1204"/>
      <c r="N721" s="1204"/>
      <c r="O721" s="172"/>
      <c r="P721" s="172"/>
      <c r="Q721" s="172"/>
      <c r="R721" s="179"/>
      <c r="S721" s="179"/>
      <c r="T721" s="172"/>
      <c r="U721" s="1205"/>
      <c r="V721" s="1205"/>
      <c r="W721" s="607"/>
      <c r="X721" s="75"/>
    </row>
    <row r="722" spans="1:24" ht="12.75" customHeight="1">
      <c r="A722" s="347">
        <v>83</v>
      </c>
      <c r="B722" s="1089" t="s">
        <v>106</v>
      </c>
      <c r="C722" s="37" t="s">
        <v>49</v>
      </c>
      <c r="D722" s="37"/>
      <c r="E722" s="502"/>
      <c r="F722" s="502"/>
      <c r="G722" s="502"/>
      <c r="H722" s="502"/>
      <c r="I722" s="502"/>
      <c r="J722" s="502"/>
      <c r="K722" s="37" t="s">
        <v>42</v>
      </c>
      <c r="L722" s="98" t="s">
        <v>29</v>
      </c>
      <c r="M722" s="98" t="s">
        <v>28</v>
      </c>
      <c r="N722" s="348"/>
      <c r="O722" s="399">
        <f t="shared" ref="O722:O729" si="196">Q722+T722</f>
        <v>1</v>
      </c>
      <c r="P722" s="212">
        <f t="shared" ref="P722:P729" si="197">(R722+S722)/2</f>
        <v>0</v>
      </c>
      <c r="Q722" s="212">
        <f t="shared" ref="Q722:Q729" si="198">2*(R722+S722)/2</f>
        <v>0</v>
      </c>
      <c r="R722" s="9">
        <v>0</v>
      </c>
      <c r="S722" s="9">
        <v>0</v>
      </c>
      <c r="T722" s="212">
        <f t="shared" ref="T722:T729" si="199">1*(U722+V722)/2</f>
        <v>1</v>
      </c>
      <c r="U722" s="400">
        <v>0</v>
      </c>
      <c r="V722" s="400">
        <v>2</v>
      </c>
      <c r="W722" s="348" t="s">
        <v>88</v>
      </c>
      <c r="X722" s="433">
        <v>0.5</v>
      </c>
    </row>
    <row r="723" spans="1:24" ht="12.75" customHeight="1">
      <c r="A723" s="1206"/>
      <c r="B723" s="811"/>
      <c r="C723" s="1" t="s">
        <v>168</v>
      </c>
      <c r="D723" s="1"/>
      <c r="E723" s="808"/>
      <c r="F723" s="808"/>
      <c r="G723" s="808"/>
      <c r="H723" s="808"/>
      <c r="I723" s="808"/>
      <c r="J723" s="808"/>
      <c r="K723" s="1" t="s">
        <v>42</v>
      </c>
      <c r="L723" s="3" t="s">
        <v>34</v>
      </c>
      <c r="M723" s="3" t="s">
        <v>68</v>
      </c>
      <c r="N723" s="12"/>
      <c r="O723" s="235">
        <f t="shared" si="196"/>
        <v>1.5</v>
      </c>
      <c r="P723" s="15">
        <f t="shared" si="197"/>
        <v>0</v>
      </c>
      <c r="Q723" s="15">
        <f t="shared" si="198"/>
        <v>0</v>
      </c>
      <c r="R723" s="10">
        <v>0</v>
      </c>
      <c r="S723" s="10">
        <v>0</v>
      </c>
      <c r="T723" s="15">
        <f t="shared" si="199"/>
        <v>1.5</v>
      </c>
      <c r="U723" s="109">
        <v>0</v>
      </c>
      <c r="V723" s="109">
        <v>3</v>
      </c>
      <c r="W723" s="12"/>
      <c r="X723" s="63"/>
    </row>
    <row r="724" spans="1:24" ht="12.75" customHeight="1">
      <c r="A724" s="1206"/>
      <c r="B724" s="811"/>
      <c r="C724" s="1"/>
      <c r="D724" s="1"/>
      <c r="E724" s="808"/>
      <c r="F724" s="808"/>
      <c r="G724" s="808"/>
      <c r="H724" s="808"/>
      <c r="I724" s="808"/>
      <c r="J724" s="808"/>
      <c r="K724" s="165" t="s">
        <v>79</v>
      </c>
      <c r="L724" s="141" t="s">
        <v>191</v>
      </c>
      <c r="M724" s="141" t="s">
        <v>68</v>
      </c>
      <c r="N724" s="736"/>
      <c r="O724" s="166">
        <f t="shared" si="196"/>
        <v>6</v>
      </c>
      <c r="P724" s="146">
        <f t="shared" si="197"/>
        <v>0</v>
      </c>
      <c r="Q724" s="146">
        <f t="shared" si="198"/>
        <v>0</v>
      </c>
      <c r="R724" s="129">
        <v>0</v>
      </c>
      <c r="S724" s="129">
        <v>0</v>
      </c>
      <c r="T724" s="146">
        <f t="shared" si="199"/>
        <v>6</v>
      </c>
      <c r="U724" s="158">
        <v>6</v>
      </c>
      <c r="V724" s="158">
        <v>6</v>
      </c>
      <c r="W724" s="12"/>
      <c r="X724" s="63"/>
    </row>
    <row r="725" spans="1:24" ht="12.75" customHeight="1">
      <c r="A725" s="1206"/>
      <c r="B725" s="811"/>
      <c r="C725" s="1"/>
      <c r="D725" s="1"/>
      <c r="E725" s="808"/>
      <c r="F725" s="808"/>
      <c r="G725" s="808"/>
      <c r="H725" s="808"/>
      <c r="I725" s="808"/>
      <c r="J725" s="808"/>
      <c r="K725" s="1" t="s">
        <v>79</v>
      </c>
      <c r="L725" s="3" t="s">
        <v>167</v>
      </c>
      <c r="M725" s="3" t="s">
        <v>28</v>
      </c>
      <c r="N725" s="736"/>
      <c r="O725" s="166">
        <f t="shared" si="196"/>
        <v>2</v>
      </c>
      <c r="P725" s="146">
        <f t="shared" si="197"/>
        <v>0</v>
      </c>
      <c r="Q725" s="146">
        <f t="shared" si="198"/>
        <v>0</v>
      </c>
      <c r="R725" s="129">
        <v>0</v>
      </c>
      <c r="S725" s="129">
        <v>0</v>
      </c>
      <c r="T725" s="146">
        <f t="shared" si="199"/>
        <v>2</v>
      </c>
      <c r="U725" s="158">
        <v>2</v>
      </c>
      <c r="V725" s="158">
        <v>2</v>
      </c>
      <c r="W725" s="12"/>
      <c r="X725" s="63"/>
    </row>
    <row r="726" spans="1:24" ht="12.75" customHeight="1">
      <c r="A726" s="1206"/>
      <c r="B726" s="811"/>
      <c r="C726" s="1"/>
      <c r="D726" s="1"/>
      <c r="E726" s="808"/>
      <c r="F726" s="808"/>
      <c r="G726" s="808"/>
      <c r="H726" s="808"/>
      <c r="I726" s="808"/>
      <c r="J726" s="808"/>
      <c r="K726" s="165" t="s">
        <v>79</v>
      </c>
      <c r="L726" s="141" t="s">
        <v>167</v>
      </c>
      <c r="M726" s="141" t="s">
        <v>30</v>
      </c>
      <c r="N726" s="736"/>
      <c r="O726" s="166">
        <f t="shared" si="196"/>
        <v>1</v>
      </c>
      <c r="P726" s="146">
        <f t="shared" si="197"/>
        <v>0</v>
      </c>
      <c r="Q726" s="146">
        <f t="shared" si="198"/>
        <v>0</v>
      </c>
      <c r="R726" s="129">
        <v>0</v>
      </c>
      <c r="S726" s="129">
        <v>0</v>
      </c>
      <c r="T726" s="146">
        <f t="shared" si="199"/>
        <v>1</v>
      </c>
      <c r="U726" s="158">
        <v>1</v>
      </c>
      <c r="V726" s="158">
        <v>1</v>
      </c>
      <c r="W726" s="12"/>
      <c r="X726" s="63"/>
    </row>
    <row r="727" spans="1:24" ht="12.75" customHeight="1">
      <c r="A727" s="1206"/>
      <c r="B727" s="811"/>
      <c r="C727" s="1"/>
      <c r="D727" s="1"/>
      <c r="E727" s="808"/>
      <c r="F727" s="808"/>
      <c r="G727" s="808"/>
      <c r="H727" s="808"/>
      <c r="I727" s="808"/>
      <c r="J727" s="808"/>
      <c r="K727" s="165" t="s">
        <v>79</v>
      </c>
      <c r="L727" s="141" t="s">
        <v>193</v>
      </c>
      <c r="M727" s="141" t="s">
        <v>36</v>
      </c>
      <c r="N727" s="736"/>
      <c r="O727" s="166">
        <f t="shared" si="196"/>
        <v>1</v>
      </c>
      <c r="P727" s="146">
        <f t="shared" si="197"/>
        <v>0</v>
      </c>
      <c r="Q727" s="146">
        <f t="shared" si="198"/>
        <v>0</v>
      </c>
      <c r="R727" s="129">
        <v>0</v>
      </c>
      <c r="S727" s="129">
        <v>0</v>
      </c>
      <c r="T727" s="146">
        <f t="shared" si="199"/>
        <v>1</v>
      </c>
      <c r="U727" s="158">
        <v>1</v>
      </c>
      <c r="V727" s="158">
        <v>1</v>
      </c>
      <c r="W727" s="12"/>
      <c r="X727" s="63"/>
    </row>
    <row r="728" spans="1:24" ht="12.75" customHeight="1">
      <c r="A728" s="1206"/>
      <c r="B728" s="811"/>
      <c r="C728" s="1"/>
      <c r="D728" s="1"/>
      <c r="E728" s="808"/>
      <c r="F728" s="808"/>
      <c r="G728" s="808"/>
      <c r="H728" s="808"/>
      <c r="I728" s="808"/>
      <c r="J728" s="808"/>
      <c r="K728" s="165" t="s">
        <v>79</v>
      </c>
      <c r="L728" s="141" t="s">
        <v>193</v>
      </c>
      <c r="M728" s="141" t="s">
        <v>30</v>
      </c>
      <c r="N728" s="736"/>
      <c r="O728" s="166">
        <f t="shared" si="196"/>
        <v>1</v>
      </c>
      <c r="P728" s="146">
        <f t="shared" si="197"/>
        <v>0</v>
      </c>
      <c r="Q728" s="146">
        <f t="shared" si="198"/>
        <v>0</v>
      </c>
      <c r="R728" s="129">
        <v>0</v>
      </c>
      <c r="S728" s="129">
        <v>0</v>
      </c>
      <c r="T728" s="146">
        <f t="shared" si="199"/>
        <v>1</v>
      </c>
      <c r="U728" s="158">
        <v>1</v>
      </c>
      <c r="V728" s="158">
        <v>1</v>
      </c>
      <c r="W728" s="12"/>
      <c r="X728" s="63"/>
    </row>
    <row r="729" spans="1:24" ht="12.75" customHeight="1" thickBot="1">
      <c r="A729" s="1206"/>
      <c r="B729" s="811"/>
      <c r="C729" s="1"/>
      <c r="D729" s="1"/>
      <c r="E729" s="808"/>
      <c r="F729" s="808"/>
      <c r="G729" s="808"/>
      <c r="H729" s="808"/>
      <c r="I729" s="808"/>
      <c r="J729" s="808"/>
      <c r="K729" s="552" t="s">
        <v>539</v>
      </c>
      <c r="L729" s="534" t="s">
        <v>465</v>
      </c>
      <c r="M729" s="534" t="s">
        <v>443</v>
      </c>
      <c r="N729" s="141"/>
      <c r="O729" s="166">
        <f t="shared" si="196"/>
        <v>2</v>
      </c>
      <c r="P729" s="146">
        <f t="shared" si="197"/>
        <v>0</v>
      </c>
      <c r="Q729" s="146">
        <f t="shared" si="198"/>
        <v>0</v>
      </c>
      <c r="R729" s="140">
        <v>0</v>
      </c>
      <c r="S729" s="140">
        <v>0</v>
      </c>
      <c r="T729" s="146">
        <f t="shared" si="199"/>
        <v>2</v>
      </c>
      <c r="U729" s="1199">
        <v>2</v>
      </c>
      <c r="V729" s="1199">
        <v>2</v>
      </c>
      <c r="W729" s="12"/>
      <c r="X729" s="63"/>
    </row>
    <row r="730" spans="1:24" ht="12.75" customHeight="1" thickBot="1">
      <c r="A730" s="1125"/>
      <c r="B730" s="1126"/>
      <c r="C730" s="524"/>
      <c r="D730" s="524"/>
      <c r="E730" s="816"/>
      <c r="F730" s="816"/>
      <c r="G730" s="816"/>
      <c r="H730" s="816"/>
      <c r="I730" s="816"/>
      <c r="J730" s="816"/>
      <c r="K730" s="561"/>
      <c r="L730" s="1207"/>
      <c r="M730" s="1207"/>
      <c r="N730" s="1208"/>
      <c r="O730" s="175">
        <f>SUM(O722:O729)</f>
        <v>15.5</v>
      </c>
      <c r="P730" s="175">
        <f>SUM(P722:P729)</f>
        <v>0</v>
      </c>
      <c r="Q730" s="175">
        <f>SUM(Q722:Q729)</f>
        <v>0</v>
      </c>
      <c r="R730" s="562"/>
      <c r="S730" s="563"/>
      <c r="T730" s="175">
        <f>SUM(T722:T729)</f>
        <v>15.5</v>
      </c>
      <c r="U730" s="1209"/>
      <c r="V730" s="1210"/>
      <c r="W730" s="547"/>
      <c r="X730" s="105">
        <f>SUM(X722:X729)</f>
        <v>0.5</v>
      </c>
    </row>
    <row r="731" spans="1:24" ht="12.75" customHeight="1" thickBot="1">
      <c r="A731" s="819"/>
      <c r="B731" s="1173"/>
      <c r="C731" s="630"/>
      <c r="D731" s="630"/>
      <c r="E731" s="819"/>
      <c r="F731" s="819"/>
      <c r="G731" s="819"/>
      <c r="H731" s="819"/>
      <c r="I731" s="819"/>
      <c r="J731" s="819"/>
      <c r="K731" s="178"/>
      <c r="L731" s="1204"/>
      <c r="M731" s="1204"/>
      <c r="N731" s="1204"/>
      <c r="O731" s="172"/>
      <c r="P731" s="172"/>
      <c r="Q731" s="172"/>
      <c r="R731" s="179"/>
      <c r="S731" s="179"/>
      <c r="T731" s="172"/>
      <c r="U731" s="1205"/>
      <c r="V731" s="1205"/>
      <c r="W731" s="607"/>
      <c r="X731" s="75"/>
    </row>
    <row r="732" spans="1:24" ht="12.75" customHeight="1">
      <c r="A732" s="371">
        <v>84</v>
      </c>
      <c r="B732" s="1133" t="s">
        <v>83</v>
      </c>
      <c r="C732" s="1089" t="s">
        <v>49</v>
      </c>
      <c r="D732" s="1089"/>
      <c r="E732" s="502"/>
      <c r="F732" s="502"/>
      <c r="G732" s="502"/>
      <c r="H732" s="502"/>
      <c r="I732" s="502"/>
      <c r="J732" s="502"/>
      <c r="K732" s="154" t="s">
        <v>187</v>
      </c>
      <c r="L732" s="156" t="s">
        <v>188</v>
      </c>
      <c r="M732" s="156" t="s">
        <v>31</v>
      </c>
      <c r="N732" s="156"/>
      <c r="O732" s="640">
        <f t="shared" ref="O732:O733" si="200">Q732+T732</f>
        <v>2</v>
      </c>
      <c r="P732" s="640">
        <f t="shared" ref="P732:P733" si="201">(R732+S732)/2</f>
        <v>1</v>
      </c>
      <c r="Q732" s="640">
        <f t="shared" ref="Q732:Q733" si="202">2*(R732+S732)/2</f>
        <v>2</v>
      </c>
      <c r="R732" s="144">
        <v>1</v>
      </c>
      <c r="S732" s="144">
        <v>1</v>
      </c>
      <c r="T732" s="640">
        <f t="shared" ref="T732:T733" si="203">1*(U732+V732)/2</f>
        <v>0</v>
      </c>
      <c r="U732" s="157">
        <v>0</v>
      </c>
      <c r="V732" s="157">
        <v>0</v>
      </c>
      <c r="W732" s="348" t="s">
        <v>88</v>
      </c>
      <c r="X732" s="433">
        <v>1.5</v>
      </c>
    </row>
    <row r="733" spans="1:24" ht="12.75" customHeight="1">
      <c r="A733" s="810"/>
      <c r="B733" s="1211"/>
      <c r="C733" s="660" t="s">
        <v>171</v>
      </c>
      <c r="D733" s="811"/>
      <c r="E733" s="808"/>
      <c r="F733" s="808"/>
      <c r="G733" s="808"/>
      <c r="H733" s="808"/>
      <c r="I733" s="808"/>
      <c r="J733" s="808"/>
      <c r="K733" s="150" t="s">
        <v>186</v>
      </c>
      <c r="L733" s="141" t="s">
        <v>188</v>
      </c>
      <c r="M733" s="141" t="s">
        <v>31</v>
      </c>
      <c r="N733" s="141"/>
      <c r="O733" s="146">
        <f t="shared" si="200"/>
        <v>2</v>
      </c>
      <c r="P733" s="146">
        <f t="shared" si="201"/>
        <v>1</v>
      </c>
      <c r="Q733" s="146">
        <f t="shared" si="202"/>
        <v>2</v>
      </c>
      <c r="R733" s="140">
        <v>1</v>
      </c>
      <c r="S733" s="140">
        <v>1</v>
      </c>
      <c r="T733" s="146">
        <f t="shared" si="203"/>
        <v>0</v>
      </c>
      <c r="U733" s="158">
        <v>0</v>
      </c>
      <c r="V733" s="158">
        <v>0</v>
      </c>
      <c r="W733" s="217" t="s">
        <v>579</v>
      </c>
      <c r="X733" s="63">
        <v>1.5</v>
      </c>
    </row>
    <row r="734" spans="1:24" ht="12.75" customHeight="1">
      <c r="A734" s="810"/>
      <c r="B734" s="1211"/>
      <c r="C734" s="1" t="s">
        <v>170</v>
      </c>
      <c r="D734" s="811"/>
      <c r="E734" s="808"/>
      <c r="F734" s="808"/>
      <c r="G734" s="808"/>
      <c r="H734" s="808"/>
      <c r="I734" s="808"/>
      <c r="J734" s="808"/>
      <c r="K734" s="8" t="s">
        <v>352</v>
      </c>
      <c r="L734" s="534" t="s">
        <v>198</v>
      </c>
      <c r="M734" s="534" t="s">
        <v>30</v>
      </c>
      <c r="N734" s="12"/>
      <c r="O734" s="15">
        <f t="shared" ref="O734:O739" si="204">Q734+T734</f>
        <v>1.5</v>
      </c>
      <c r="P734" s="15">
        <f t="shared" ref="P734:P739" si="205">(R734+S734)/2</f>
        <v>0.5</v>
      </c>
      <c r="Q734" s="15">
        <f t="shared" ref="Q734:Q739" si="206">2*(R734+S734)/2</f>
        <v>1</v>
      </c>
      <c r="R734" s="10">
        <v>1</v>
      </c>
      <c r="S734" s="10">
        <v>0</v>
      </c>
      <c r="T734" s="15">
        <f t="shared" ref="T734:T739" si="207">1*(U734+V734)/2</f>
        <v>0.5</v>
      </c>
      <c r="U734" s="306">
        <v>1</v>
      </c>
      <c r="V734" s="306">
        <v>0</v>
      </c>
      <c r="W734" s="678"/>
      <c r="X734" s="757"/>
    </row>
    <row r="735" spans="1:24" ht="12.75" customHeight="1">
      <c r="A735" s="810"/>
      <c r="B735" s="1211"/>
      <c r="C735" s="811"/>
      <c r="D735" s="811"/>
      <c r="E735" s="808"/>
      <c r="F735" s="808"/>
      <c r="G735" s="808"/>
      <c r="H735" s="808"/>
      <c r="I735" s="808"/>
      <c r="J735" s="808"/>
      <c r="K735" s="147" t="s">
        <v>190</v>
      </c>
      <c r="L735" s="534" t="s">
        <v>198</v>
      </c>
      <c r="M735" s="534" t="s">
        <v>30</v>
      </c>
      <c r="N735" s="147"/>
      <c r="O735" s="146">
        <f t="shared" si="204"/>
        <v>1.5</v>
      </c>
      <c r="P735" s="146">
        <f t="shared" si="205"/>
        <v>0.5</v>
      </c>
      <c r="Q735" s="146">
        <f t="shared" si="206"/>
        <v>1</v>
      </c>
      <c r="R735" s="140">
        <v>1</v>
      </c>
      <c r="S735" s="140">
        <v>0</v>
      </c>
      <c r="T735" s="146">
        <f t="shared" si="207"/>
        <v>0.5</v>
      </c>
      <c r="U735" s="158">
        <v>1</v>
      </c>
      <c r="V735" s="158">
        <v>0</v>
      </c>
      <c r="W735" s="678"/>
      <c r="X735" s="757"/>
    </row>
    <row r="736" spans="1:24" ht="12.75" customHeight="1">
      <c r="A736" s="810"/>
      <c r="B736" s="1211"/>
      <c r="C736" s="811"/>
      <c r="D736" s="811"/>
      <c r="E736" s="808"/>
      <c r="F736" s="808"/>
      <c r="G736" s="808"/>
      <c r="H736" s="808"/>
      <c r="I736" s="808"/>
      <c r="J736" s="808"/>
      <c r="K736" s="8" t="s">
        <v>549</v>
      </c>
      <c r="L736" s="534" t="s">
        <v>198</v>
      </c>
      <c r="M736" s="534" t="s">
        <v>30</v>
      </c>
      <c r="O736" s="15">
        <f t="shared" si="204"/>
        <v>1.5</v>
      </c>
      <c r="P736" s="15">
        <f t="shared" si="205"/>
        <v>0.5</v>
      </c>
      <c r="Q736" s="15">
        <f t="shared" si="206"/>
        <v>1</v>
      </c>
      <c r="R736" s="14">
        <v>1</v>
      </c>
      <c r="S736" s="14">
        <v>0</v>
      </c>
      <c r="T736" s="15">
        <f t="shared" si="207"/>
        <v>0.5</v>
      </c>
      <c r="U736" s="109">
        <v>1</v>
      </c>
      <c r="V736" s="109">
        <v>0</v>
      </c>
      <c r="W736" s="678"/>
      <c r="X736" s="757"/>
    </row>
    <row r="737" spans="1:24" ht="12.75" customHeight="1">
      <c r="A737" s="810"/>
      <c r="B737" s="1211"/>
      <c r="C737" s="811"/>
      <c r="D737" s="811"/>
      <c r="E737" s="808"/>
      <c r="F737" s="808"/>
      <c r="G737" s="808"/>
      <c r="H737" s="808"/>
      <c r="I737" s="808"/>
      <c r="J737" s="808"/>
      <c r="K737" s="150" t="s">
        <v>545</v>
      </c>
      <c r="L737" s="534" t="s">
        <v>198</v>
      </c>
      <c r="M737" s="534" t="s">
        <v>30</v>
      </c>
      <c r="N737" s="12"/>
      <c r="O737" s="15">
        <f t="shared" si="204"/>
        <v>1.5</v>
      </c>
      <c r="P737" s="15">
        <f t="shared" si="205"/>
        <v>0.5</v>
      </c>
      <c r="Q737" s="15">
        <f t="shared" si="206"/>
        <v>1</v>
      </c>
      <c r="R737" s="10">
        <v>1</v>
      </c>
      <c r="S737" s="10">
        <v>0</v>
      </c>
      <c r="T737" s="15">
        <f t="shared" si="207"/>
        <v>0.5</v>
      </c>
      <c r="U737" s="306">
        <v>1</v>
      </c>
      <c r="V737" s="306">
        <v>0</v>
      </c>
      <c r="W737" s="678"/>
      <c r="X737" s="757"/>
    </row>
    <row r="738" spans="1:24" ht="12.75" customHeight="1">
      <c r="A738" s="810"/>
      <c r="B738" s="1211"/>
      <c r="C738" s="811"/>
      <c r="D738" s="811"/>
      <c r="E738" s="808"/>
      <c r="F738" s="808"/>
      <c r="G738" s="808"/>
      <c r="H738" s="808"/>
      <c r="I738" s="808"/>
      <c r="J738" s="808"/>
      <c r="K738" s="8" t="s">
        <v>542</v>
      </c>
      <c r="L738" s="534" t="s">
        <v>198</v>
      </c>
      <c r="M738" s="534" t="s">
        <v>30</v>
      </c>
      <c r="O738" s="65">
        <f t="shared" si="204"/>
        <v>1.5</v>
      </c>
      <c r="P738" s="65">
        <f t="shared" si="205"/>
        <v>0.5</v>
      </c>
      <c r="Q738" s="65">
        <f t="shared" si="206"/>
        <v>1</v>
      </c>
      <c r="R738" s="14">
        <v>1</v>
      </c>
      <c r="S738" s="14">
        <v>0</v>
      </c>
      <c r="T738" s="65">
        <f t="shared" si="207"/>
        <v>0.5</v>
      </c>
      <c r="U738" s="109">
        <v>1</v>
      </c>
      <c r="V738" s="109">
        <v>0</v>
      </c>
      <c r="W738" s="678"/>
      <c r="X738" s="757"/>
    </row>
    <row r="739" spans="1:24" ht="12.75" customHeight="1" thickBot="1">
      <c r="A739" s="810"/>
      <c r="B739" s="1211"/>
      <c r="C739" s="811"/>
      <c r="D739" s="811"/>
      <c r="E739" s="808"/>
      <c r="F739" s="808"/>
      <c r="G739" s="808"/>
      <c r="H739" s="808"/>
      <c r="I739" s="808"/>
      <c r="J739" s="808"/>
      <c r="K739" s="8" t="s">
        <v>547</v>
      </c>
      <c r="L739" s="1104" t="s">
        <v>198</v>
      </c>
      <c r="M739" s="534" t="s">
        <v>30</v>
      </c>
      <c r="O739" s="15">
        <f t="shared" si="204"/>
        <v>1.5</v>
      </c>
      <c r="P739" s="15">
        <f t="shared" si="205"/>
        <v>0.5</v>
      </c>
      <c r="Q739" s="15">
        <f t="shared" si="206"/>
        <v>1</v>
      </c>
      <c r="R739" s="14">
        <v>1</v>
      </c>
      <c r="S739" s="14">
        <v>0</v>
      </c>
      <c r="T739" s="15">
        <f t="shared" si="207"/>
        <v>0.5</v>
      </c>
      <c r="U739" s="109">
        <v>1</v>
      </c>
      <c r="V739" s="109">
        <v>0</v>
      </c>
      <c r="W739" s="678"/>
      <c r="X739" s="757"/>
    </row>
    <row r="740" spans="1:24" ht="12.75" customHeight="1" thickBot="1">
      <c r="A740" s="815"/>
      <c r="B740" s="1212"/>
      <c r="C740" s="34"/>
      <c r="D740" s="34"/>
      <c r="E740" s="759"/>
      <c r="F740" s="110"/>
      <c r="G740" s="110"/>
      <c r="H740" s="110"/>
      <c r="I740" s="110"/>
      <c r="J740" s="64"/>
      <c r="K740" s="68"/>
      <c r="L740" s="64"/>
      <c r="M740" s="64"/>
      <c r="N740" s="82"/>
      <c r="O740" s="100">
        <f>SUM(O732:O739)</f>
        <v>13</v>
      </c>
      <c r="P740" s="100">
        <f>SUM(P732:P739)</f>
        <v>5</v>
      </c>
      <c r="Q740" s="100">
        <f>SUM(Q732:Q739)</f>
        <v>10</v>
      </c>
      <c r="R740" s="114"/>
      <c r="S740" s="153"/>
      <c r="T740" s="111">
        <f>SUM(T732:T739)</f>
        <v>3</v>
      </c>
      <c r="U740" s="1213"/>
      <c r="V740" s="1214"/>
      <c r="W740" s="547"/>
      <c r="X740" s="105">
        <f>SUM(X732:X739)</f>
        <v>3</v>
      </c>
    </row>
    <row r="741" spans="1:24" ht="12.75" customHeight="1" thickBot="1">
      <c r="N741" s="6"/>
    </row>
    <row r="742" spans="1:24" ht="12.75" customHeight="1">
      <c r="A742" s="371">
        <v>85</v>
      </c>
      <c r="B742" s="1215" t="s">
        <v>83</v>
      </c>
      <c r="C742" s="501" t="s">
        <v>49</v>
      </c>
      <c r="D742" s="501"/>
      <c r="E742" s="1148"/>
      <c r="F742" s="1148"/>
      <c r="G742" s="513"/>
      <c r="H742" s="513"/>
      <c r="I742" s="348"/>
      <c r="J742" s="348"/>
      <c r="K742" s="106" t="s">
        <v>350</v>
      </c>
      <c r="L742" s="1147" t="s">
        <v>198</v>
      </c>
      <c r="M742" s="1216" t="s">
        <v>30</v>
      </c>
      <c r="N742" s="349"/>
      <c r="O742" s="212">
        <f>Q742+T742</f>
        <v>1.5</v>
      </c>
      <c r="P742" s="212">
        <f>(R742+S742)/2</f>
        <v>0.5</v>
      </c>
      <c r="Q742" s="212">
        <f>2*(R742+S742)/2</f>
        <v>1</v>
      </c>
      <c r="R742" s="13">
        <v>1</v>
      </c>
      <c r="S742" s="13">
        <v>0</v>
      </c>
      <c r="T742" s="212">
        <f>1*(U742+V742)/2</f>
        <v>0.5</v>
      </c>
      <c r="U742" s="400">
        <v>1</v>
      </c>
      <c r="V742" s="400">
        <v>0</v>
      </c>
      <c r="W742" s="348" t="s">
        <v>88</v>
      </c>
      <c r="X742" s="433">
        <v>2</v>
      </c>
    </row>
    <row r="743" spans="1:24" ht="12.75" customHeight="1">
      <c r="A743" s="123"/>
      <c r="B743" s="1217"/>
      <c r="C743" s="1" t="s">
        <v>171</v>
      </c>
      <c r="D743" s="1218"/>
      <c r="E743" s="1219"/>
      <c r="F743" s="1219"/>
      <c r="G743" s="601"/>
      <c r="H743" s="601"/>
      <c r="I743" s="124"/>
      <c r="J743" s="124"/>
      <c r="K743" s="1220" t="s">
        <v>189</v>
      </c>
      <c r="L743" s="534" t="s">
        <v>198</v>
      </c>
      <c r="M743" s="534" t="s">
        <v>30</v>
      </c>
      <c r="N743" s="141"/>
      <c r="O743" s="166">
        <f>Q743+T743</f>
        <v>1.5</v>
      </c>
      <c r="P743" s="146">
        <f>(R743+S743)/2</f>
        <v>0.5</v>
      </c>
      <c r="Q743" s="146">
        <f>2*(R743+S743)/2</f>
        <v>1</v>
      </c>
      <c r="R743" s="140">
        <v>1</v>
      </c>
      <c r="S743" s="140">
        <v>0</v>
      </c>
      <c r="T743" s="146">
        <f>1*(U743+V743)/2</f>
        <v>0.5</v>
      </c>
      <c r="U743" s="1199">
        <v>1</v>
      </c>
      <c r="V743" s="1199">
        <v>0</v>
      </c>
      <c r="W743" s="217" t="s">
        <v>579</v>
      </c>
      <c r="X743" s="434">
        <v>2</v>
      </c>
    </row>
    <row r="744" spans="1:24" ht="12.75" customHeight="1">
      <c r="A744" s="873"/>
      <c r="B744" s="205"/>
      <c r="C744" s="1" t="s">
        <v>170</v>
      </c>
      <c r="D744" s="1"/>
      <c r="E744" s="874"/>
      <c r="F744" s="874"/>
      <c r="G744" s="355"/>
      <c r="H744" s="355"/>
      <c r="I744" s="355"/>
      <c r="J744" s="355"/>
      <c r="K744" s="8" t="s">
        <v>353</v>
      </c>
      <c r="L744" s="534" t="s">
        <v>198</v>
      </c>
      <c r="M744" s="534" t="s">
        <v>30</v>
      </c>
      <c r="O744" s="15">
        <f t="shared" ref="O744" si="208">Q744+T744</f>
        <v>1.5</v>
      </c>
      <c r="P744" s="15">
        <f t="shared" ref="P744" si="209">(R744+S744)/2</f>
        <v>0.5</v>
      </c>
      <c r="Q744" s="15">
        <f t="shared" ref="Q744" si="210">2*(R744+S744)/2</f>
        <v>1</v>
      </c>
      <c r="R744" s="14">
        <v>1</v>
      </c>
      <c r="S744" s="14">
        <v>0</v>
      </c>
      <c r="T744" s="15">
        <f t="shared" ref="T744" si="211">1*(U744+V744)/2</f>
        <v>0.5</v>
      </c>
      <c r="U744" s="109">
        <v>1</v>
      </c>
      <c r="V744" s="109">
        <v>0</v>
      </c>
      <c r="W744" s="12"/>
      <c r="X744" s="63"/>
    </row>
    <row r="745" spans="1:24" ht="12.75" customHeight="1">
      <c r="A745" s="873"/>
      <c r="B745" s="205"/>
      <c r="C745" s="1"/>
      <c r="D745" s="1"/>
      <c r="E745" s="874"/>
      <c r="F745" s="874"/>
      <c r="G745" s="355"/>
      <c r="H745" s="355"/>
      <c r="I745" s="355"/>
      <c r="J745" s="355"/>
      <c r="K745" s="8" t="s">
        <v>543</v>
      </c>
      <c r="L745" s="534" t="s">
        <v>198</v>
      </c>
      <c r="M745" s="534" t="s">
        <v>30</v>
      </c>
      <c r="N745" s="12"/>
      <c r="O745" s="15">
        <f>Q745+T745</f>
        <v>1.5</v>
      </c>
      <c r="P745" s="15">
        <f>(R745+S745)/2</f>
        <v>0.5</v>
      </c>
      <c r="Q745" s="15">
        <f>2*(R745+S745)/2</f>
        <v>1</v>
      </c>
      <c r="R745" s="10">
        <v>0</v>
      </c>
      <c r="S745" s="10">
        <v>1</v>
      </c>
      <c r="T745" s="15">
        <f>1*(U745+V745)/2</f>
        <v>0.5</v>
      </c>
      <c r="U745" s="306">
        <v>0</v>
      </c>
      <c r="V745" s="306">
        <v>1</v>
      </c>
      <c r="W745" s="12"/>
      <c r="X745" s="63"/>
    </row>
    <row r="746" spans="1:24" ht="12.75" customHeight="1">
      <c r="A746" s="873"/>
      <c r="B746" s="321"/>
      <c r="C746" s="321"/>
      <c r="D746" s="321"/>
      <c r="E746" s="1041"/>
      <c r="F746" s="1041"/>
      <c r="G746" s="397"/>
      <c r="H746" s="397"/>
      <c r="I746" s="397"/>
      <c r="J746" s="397"/>
      <c r="K746" s="1220" t="s">
        <v>197</v>
      </c>
      <c r="L746" s="534" t="s">
        <v>198</v>
      </c>
      <c r="M746" s="534" t="s">
        <v>30</v>
      </c>
      <c r="N746" s="141"/>
      <c r="O746" s="166">
        <f>Q746+T746</f>
        <v>1.5</v>
      </c>
      <c r="P746" s="146">
        <f>(R746+S746)/2</f>
        <v>0.5</v>
      </c>
      <c r="Q746" s="146">
        <f>2*(R746+S746)/2</f>
        <v>1</v>
      </c>
      <c r="R746" s="140">
        <v>0</v>
      </c>
      <c r="S746" s="140">
        <v>1</v>
      </c>
      <c r="T746" s="146">
        <f>1*(U746+V746)/2</f>
        <v>0.5</v>
      </c>
      <c r="U746" s="1199">
        <v>0</v>
      </c>
      <c r="V746" s="1199">
        <v>1</v>
      </c>
      <c r="W746" s="353"/>
      <c r="X746" s="70"/>
    </row>
    <row r="747" spans="1:24" ht="12.75" customHeight="1">
      <c r="A747" s="873"/>
      <c r="B747" s="321"/>
      <c r="C747" s="321"/>
      <c r="D747" s="321"/>
      <c r="E747" s="1041"/>
      <c r="F747" s="1041"/>
      <c r="G747" s="397"/>
      <c r="H747" s="397"/>
      <c r="I747" s="397"/>
      <c r="J747" s="397"/>
      <c r="K747" s="8" t="s">
        <v>354</v>
      </c>
      <c r="L747" s="534" t="s">
        <v>198</v>
      </c>
      <c r="M747" s="534" t="s">
        <v>30</v>
      </c>
      <c r="O747" s="65">
        <f>Q747+T747</f>
        <v>1.5</v>
      </c>
      <c r="P747" s="65">
        <f>(R747+S747)/2</f>
        <v>0.5</v>
      </c>
      <c r="Q747" s="65">
        <f>2*(R747+S747)/2</f>
        <v>1</v>
      </c>
      <c r="R747" s="14">
        <v>0</v>
      </c>
      <c r="S747" s="14">
        <v>1</v>
      </c>
      <c r="T747" s="65">
        <f>1*(U747+V747)/2</f>
        <v>0.5</v>
      </c>
      <c r="U747" s="109">
        <v>0</v>
      </c>
      <c r="V747" s="109">
        <v>1</v>
      </c>
      <c r="W747" s="353"/>
      <c r="X747" s="70"/>
    </row>
    <row r="748" spans="1:24" ht="12.75" customHeight="1">
      <c r="A748" s="873"/>
      <c r="B748" s="321"/>
      <c r="C748" s="321"/>
      <c r="D748" s="321"/>
      <c r="E748" s="1041"/>
      <c r="F748" s="1041"/>
      <c r="G748" s="397"/>
      <c r="H748" s="397"/>
      <c r="I748" s="397"/>
      <c r="J748" s="397"/>
      <c r="K748" s="354" t="s">
        <v>548</v>
      </c>
      <c r="L748" s="1104" t="s">
        <v>198</v>
      </c>
      <c r="M748" s="534" t="s">
        <v>30</v>
      </c>
      <c r="N748" s="397"/>
      <c r="O748" s="15">
        <f t="shared" ref="O748" si="212">Q748+T748</f>
        <v>1.5</v>
      </c>
      <c r="P748" s="15">
        <f t="shared" ref="P748" si="213">(R748+S748)/2</f>
        <v>0.5</v>
      </c>
      <c r="Q748" s="15">
        <f t="shared" ref="Q748" si="214">2*(R748+S748)/2</f>
        <v>1</v>
      </c>
      <c r="R748" s="14">
        <v>0</v>
      </c>
      <c r="S748" s="14">
        <v>1</v>
      </c>
      <c r="T748" s="15">
        <f t="shared" ref="T748" si="215">1*(U748+V748)/2</f>
        <v>0.5</v>
      </c>
      <c r="U748" s="109">
        <v>0</v>
      </c>
      <c r="V748" s="109">
        <v>1</v>
      </c>
      <c r="W748" s="353"/>
      <c r="X748" s="70"/>
    </row>
    <row r="749" spans="1:24" ht="12.75" customHeight="1" thickBot="1">
      <c r="A749" s="873"/>
      <c r="B749" s="321"/>
      <c r="C749" s="321"/>
      <c r="D749" s="321"/>
      <c r="E749" s="1041"/>
      <c r="F749" s="1041"/>
      <c r="G749" s="397"/>
      <c r="H749" s="397"/>
      <c r="I749" s="397"/>
      <c r="J749" s="355"/>
      <c r="K749" s="8" t="s">
        <v>351</v>
      </c>
      <c r="L749" s="1104" t="s">
        <v>198</v>
      </c>
      <c r="M749" s="534" t="s">
        <v>30</v>
      </c>
      <c r="O749" s="15">
        <f t="shared" ref="O749" si="216">Q749+T749</f>
        <v>1.5</v>
      </c>
      <c r="P749" s="15">
        <f t="shared" ref="P749" si="217">(R749+S749)/2</f>
        <v>0.5</v>
      </c>
      <c r="Q749" s="15">
        <f t="shared" ref="Q749" si="218">2*(R749+S749)/2</f>
        <v>1</v>
      </c>
      <c r="R749" s="14">
        <v>0</v>
      </c>
      <c r="S749" s="14">
        <v>1</v>
      </c>
      <c r="T749" s="15">
        <f t="shared" ref="T749" si="219">1*(U749+V749)/2</f>
        <v>0.5</v>
      </c>
      <c r="U749" s="109">
        <v>0</v>
      </c>
      <c r="V749" s="109">
        <v>1</v>
      </c>
      <c r="W749" s="12"/>
      <c r="X749" s="70"/>
    </row>
    <row r="750" spans="1:24" ht="12.75" customHeight="1" thickBot="1">
      <c r="A750" s="435"/>
      <c r="B750" s="32"/>
      <c r="C750" s="883"/>
      <c r="D750" s="883"/>
      <c r="E750" s="415"/>
      <c r="F750" s="415"/>
      <c r="G750" s="415"/>
      <c r="H750" s="415"/>
      <c r="I750" s="415"/>
      <c r="J750" s="108"/>
      <c r="K750" s="535"/>
      <c r="L750" s="1221"/>
      <c r="M750" s="1221"/>
      <c r="N750" s="335"/>
      <c r="O750" s="536">
        <f>SUM(O742:O749)</f>
        <v>12</v>
      </c>
      <c r="P750" s="536">
        <f>SUM(P742:P749)</f>
        <v>4</v>
      </c>
      <c r="Q750" s="100">
        <f>SUM(Q742:Q749)</f>
        <v>8</v>
      </c>
      <c r="R750" s="237"/>
      <c r="S750" s="185"/>
      <c r="T750" s="100">
        <f>SUM(T742:T749)</f>
        <v>4</v>
      </c>
      <c r="U750" s="115"/>
      <c r="V750" s="128"/>
      <c r="W750" s="686"/>
      <c r="X750" s="105">
        <f>SUM(X742:X749)</f>
        <v>4</v>
      </c>
    </row>
    <row r="751" spans="1:24" ht="12.75" customHeight="1">
      <c r="N751" s="6"/>
    </row>
    <row r="752" spans="1:24" ht="12.75" customHeight="1">
      <c r="C752" s="687"/>
      <c r="D752" s="687"/>
      <c r="E752" s="6"/>
      <c r="F752" s="6"/>
      <c r="H752" s="5"/>
      <c r="K752" s="6"/>
      <c r="N752" s="6"/>
      <c r="P752" s="87"/>
      <c r="Q752" s="94"/>
      <c r="R752" s="635"/>
      <c r="S752" s="1088"/>
      <c r="T752" s="1088"/>
      <c r="U752" s="635"/>
      <c r="V752" s="635"/>
    </row>
    <row r="753" spans="1:22" ht="12.75" customHeight="1">
      <c r="C753" s="687"/>
      <c r="D753" s="687"/>
      <c r="E753" s="6"/>
      <c r="F753" s="6"/>
      <c r="H753" s="5"/>
      <c r="K753" s="635"/>
      <c r="L753" s="635"/>
      <c r="M753" s="635"/>
      <c r="N753" s="635"/>
      <c r="O753" s="635"/>
      <c r="P753" s="635"/>
      <c r="Q753" s="635"/>
      <c r="R753" s="635"/>
      <c r="S753" s="635"/>
      <c r="U753" s="635"/>
      <c r="V753" s="635"/>
    </row>
    <row r="754" spans="1:22" ht="12.75" customHeight="1">
      <c r="A754" s="663"/>
      <c r="B754" s="73"/>
      <c r="K754" s="635"/>
      <c r="L754" s="635"/>
      <c r="M754" s="635"/>
      <c r="N754" s="635"/>
      <c r="O754" s="635"/>
      <c r="P754" s="635"/>
      <c r="Q754" s="635"/>
      <c r="R754" s="635"/>
      <c r="S754" s="635"/>
      <c r="U754" s="635"/>
      <c r="V754" s="635"/>
    </row>
    <row r="755" spans="1:22" ht="12.75" customHeight="1">
      <c r="N755" s="6"/>
    </row>
    <row r="756" spans="1:22" ht="12.75" customHeight="1">
      <c r="N756" s="6"/>
    </row>
    <row r="757" spans="1:22" ht="12.75" customHeight="1">
      <c r="N757" s="6"/>
    </row>
    <row r="758" spans="1:22" ht="12.75" customHeight="1">
      <c r="N758" s="6"/>
    </row>
    <row r="759" spans="1:22" ht="12.75" customHeight="1">
      <c r="N759" s="6"/>
    </row>
    <row r="760" spans="1:22" ht="12.75" customHeight="1">
      <c r="N760" s="6"/>
    </row>
    <row r="761" spans="1:22" ht="12.75" customHeight="1">
      <c r="N761" s="6"/>
    </row>
    <row r="762" spans="1:22" ht="12.75" customHeight="1">
      <c r="N762" s="6"/>
    </row>
    <row r="763" spans="1:22" ht="12.75" customHeight="1">
      <c r="N763" s="6"/>
    </row>
    <row r="764" spans="1:22" ht="12.75" customHeight="1">
      <c r="N764" s="6"/>
    </row>
    <row r="765" spans="1:22" ht="12.75" customHeight="1">
      <c r="N765" s="6"/>
    </row>
    <row r="766" spans="1:22" ht="12.75" customHeight="1">
      <c r="N766" s="6"/>
    </row>
    <row r="767" spans="1:22" ht="12.75" customHeight="1">
      <c r="N767" s="6"/>
    </row>
    <row r="768" spans="1:22" ht="12.75" customHeight="1">
      <c r="N768" s="6"/>
    </row>
    <row r="769" spans="14:14" ht="12.75" customHeight="1">
      <c r="N769" s="6"/>
    </row>
    <row r="770" spans="14:14" ht="12.75" customHeight="1">
      <c r="N770" s="6"/>
    </row>
    <row r="771" spans="14:14" ht="12.75" customHeight="1">
      <c r="N771" s="6"/>
    </row>
    <row r="772" spans="14:14" ht="12.75" customHeight="1">
      <c r="N772" s="6"/>
    </row>
    <row r="773" spans="14:14" ht="12.75" customHeight="1">
      <c r="N773" s="6"/>
    </row>
    <row r="774" spans="14:14" ht="12.75" customHeight="1">
      <c r="N774" s="6"/>
    </row>
    <row r="775" spans="14:14" ht="12.75" customHeight="1">
      <c r="N775" s="6"/>
    </row>
    <row r="776" spans="14:14" ht="12.75" customHeight="1">
      <c r="N776" s="6"/>
    </row>
    <row r="777" spans="14:14" ht="12.75" customHeight="1">
      <c r="N777" s="6"/>
    </row>
    <row r="778" spans="14:14" ht="12.75" customHeight="1">
      <c r="N778" s="6"/>
    </row>
    <row r="779" spans="14:14" ht="12.75" customHeight="1">
      <c r="N779" s="6"/>
    </row>
    <row r="780" spans="14:14" ht="12.75" customHeight="1">
      <c r="N780" s="6"/>
    </row>
    <row r="781" spans="14:14" ht="12.75" customHeight="1">
      <c r="N781" s="6"/>
    </row>
    <row r="782" spans="14:14" ht="12.75" customHeight="1">
      <c r="N782" s="6"/>
    </row>
    <row r="783" spans="14:14" ht="12.75" customHeight="1">
      <c r="N783" s="6"/>
    </row>
    <row r="784" spans="14:14" ht="12.75" customHeight="1">
      <c r="N784" s="6"/>
    </row>
    <row r="785" spans="14:14" ht="12.75" customHeight="1">
      <c r="N785" s="6"/>
    </row>
    <row r="786" spans="14:14" ht="12.75" customHeight="1">
      <c r="N786" s="6"/>
    </row>
    <row r="787" spans="14:14" ht="12.75" customHeight="1">
      <c r="N787" s="6"/>
    </row>
    <row r="788" spans="14:14" ht="12.75" customHeight="1">
      <c r="N788" s="6"/>
    </row>
    <row r="789" spans="14:14" ht="12.75" customHeight="1">
      <c r="N789" s="6"/>
    </row>
    <row r="790" spans="14:14" ht="12.75" customHeight="1">
      <c r="N790" s="6"/>
    </row>
    <row r="791" spans="14:14" ht="12.75" customHeight="1">
      <c r="N791" s="6"/>
    </row>
    <row r="792" spans="14:14" ht="12.75" customHeight="1">
      <c r="N792" s="6"/>
    </row>
    <row r="793" spans="14:14" ht="12.75" customHeight="1">
      <c r="N793" s="6"/>
    </row>
    <row r="794" spans="14:14" ht="12.75" customHeight="1">
      <c r="N794" s="6"/>
    </row>
    <row r="795" spans="14:14" ht="12.75" customHeight="1">
      <c r="N795" s="6"/>
    </row>
    <row r="796" spans="14:14" ht="12.75" customHeight="1">
      <c r="N796" s="6"/>
    </row>
    <row r="797" spans="14:14" ht="12.75" customHeight="1">
      <c r="N797" s="6"/>
    </row>
    <row r="798" spans="14:14" ht="12.75" customHeight="1">
      <c r="N798" s="6"/>
    </row>
    <row r="799" spans="14:14" ht="12.75" customHeight="1">
      <c r="N799" s="6"/>
    </row>
    <row r="800" spans="14:14" ht="12.75" customHeight="1">
      <c r="N800" s="6"/>
    </row>
    <row r="801" spans="14:14" ht="12.75" customHeight="1">
      <c r="N801" s="6"/>
    </row>
    <row r="802" spans="14:14" ht="12.75" customHeight="1">
      <c r="N802" s="6"/>
    </row>
    <row r="803" spans="14:14" ht="12.75" customHeight="1">
      <c r="N803" s="6"/>
    </row>
    <row r="804" spans="14:14" ht="12.75" customHeight="1">
      <c r="N804" s="6"/>
    </row>
    <row r="805" spans="14:14" ht="12.75" customHeight="1">
      <c r="N805" s="6"/>
    </row>
    <row r="806" spans="14:14" ht="12.75" customHeight="1">
      <c r="N806" s="6"/>
    </row>
    <row r="807" spans="14:14" ht="12.75" customHeight="1">
      <c r="N807" s="6"/>
    </row>
    <row r="808" spans="14:14" ht="12.75" customHeight="1">
      <c r="N808" s="6"/>
    </row>
    <row r="809" spans="14:14" ht="12.75" customHeight="1">
      <c r="N809" s="6"/>
    </row>
    <row r="810" spans="14:14" ht="12.75" customHeight="1">
      <c r="N810" s="6"/>
    </row>
    <row r="811" spans="14:14" ht="12.75" customHeight="1">
      <c r="N811" s="6"/>
    </row>
    <row r="812" spans="14:14" ht="12.75" customHeight="1">
      <c r="N812" s="6"/>
    </row>
    <row r="813" spans="14:14" ht="12.75" customHeight="1">
      <c r="N813" s="6"/>
    </row>
    <row r="814" spans="14:14" ht="12.75" customHeight="1">
      <c r="N814" s="6"/>
    </row>
    <row r="815" spans="14:14" ht="12.75" customHeight="1">
      <c r="N815" s="6"/>
    </row>
    <row r="816" spans="14:14" ht="12.75" customHeight="1">
      <c r="N816" s="6"/>
    </row>
    <row r="817" spans="14:14" ht="12.75" customHeight="1">
      <c r="N817" s="6"/>
    </row>
    <row r="818" spans="14:14" ht="12.75" customHeight="1">
      <c r="N818" s="6"/>
    </row>
    <row r="819" spans="14:14" ht="12.75" customHeight="1">
      <c r="N819" s="6"/>
    </row>
    <row r="820" spans="14:14" ht="12.75" customHeight="1">
      <c r="N820" s="6"/>
    </row>
    <row r="821" spans="14:14" ht="12.75" customHeight="1">
      <c r="N821" s="6"/>
    </row>
    <row r="822" spans="14:14" ht="12.75" customHeight="1">
      <c r="N822" s="6"/>
    </row>
    <row r="823" spans="14:14" ht="12.75" customHeight="1">
      <c r="N823" s="6"/>
    </row>
    <row r="824" spans="14:14" ht="12.75" customHeight="1">
      <c r="N824" s="6"/>
    </row>
    <row r="825" spans="14:14" ht="12.75" customHeight="1">
      <c r="N825" s="6"/>
    </row>
    <row r="826" spans="14:14" ht="12.75" customHeight="1">
      <c r="N826" s="6"/>
    </row>
    <row r="827" spans="14:14" ht="12.75" customHeight="1">
      <c r="N827" s="6"/>
    </row>
    <row r="828" spans="14:14" ht="12.75" customHeight="1">
      <c r="N828" s="6"/>
    </row>
    <row r="829" spans="14:14" ht="12.75" customHeight="1">
      <c r="N829" s="6"/>
    </row>
    <row r="830" spans="14:14" ht="12.75" customHeight="1">
      <c r="N830" s="6"/>
    </row>
    <row r="831" spans="14:14" ht="12.75" customHeight="1">
      <c r="N831" s="6"/>
    </row>
    <row r="832" spans="14:14" ht="12.75" customHeight="1">
      <c r="N832" s="6"/>
    </row>
    <row r="833" spans="14:14" ht="12.75" customHeight="1">
      <c r="N833" s="6"/>
    </row>
    <row r="834" spans="14:14" ht="12.75" customHeight="1">
      <c r="N834" s="6"/>
    </row>
    <row r="835" spans="14:14" ht="12.75" customHeight="1">
      <c r="N835" s="6"/>
    </row>
    <row r="836" spans="14:14" ht="12.75" customHeight="1">
      <c r="N836" s="6"/>
    </row>
    <row r="837" spans="14:14" ht="12.75" customHeight="1">
      <c r="N837" s="6"/>
    </row>
    <row r="838" spans="14:14" ht="12.75" customHeight="1">
      <c r="N838" s="6"/>
    </row>
    <row r="839" spans="14:14" ht="12.75" customHeight="1">
      <c r="N839" s="6"/>
    </row>
    <row r="840" spans="14:14" ht="12.75" customHeight="1">
      <c r="N840" s="6"/>
    </row>
    <row r="841" spans="14:14" ht="12.75" customHeight="1">
      <c r="N841" s="6"/>
    </row>
    <row r="842" spans="14:14" ht="12.75" customHeight="1">
      <c r="N842" s="6"/>
    </row>
    <row r="843" spans="14:14" ht="12.75" customHeight="1">
      <c r="N843" s="6"/>
    </row>
    <row r="844" spans="14:14" ht="12.75" customHeight="1">
      <c r="N844" s="6"/>
    </row>
    <row r="845" spans="14:14" ht="12.75" customHeight="1">
      <c r="N845" s="6"/>
    </row>
    <row r="846" spans="14:14" ht="12.75" customHeight="1">
      <c r="N846" s="6"/>
    </row>
    <row r="847" spans="14:14" ht="12.75" customHeight="1">
      <c r="N847" s="6"/>
    </row>
    <row r="848" spans="14:14" ht="12.75" customHeight="1">
      <c r="N848" s="6"/>
    </row>
    <row r="849" spans="14:14" ht="12.75" customHeight="1">
      <c r="N849" s="6"/>
    </row>
    <row r="850" spans="14:14" ht="12.75" customHeight="1">
      <c r="N850" s="6"/>
    </row>
    <row r="851" spans="14:14" ht="12.75" customHeight="1">
      <c r="N851" s="6"/>
    </row>
    <row r="852" spans="14:14" ht="12.75" customHeight="1">
      <c r="N852" s="6"/>
    </row>
    <row r="853" spans="14:14" ht="12.75" customHeight="1">
      <c r="N853" s="6"/>
    </row>
    <row r="854" spans="14:14" ht="12.75" customHeight="1">
      <c r="N854" s="6"/>
    </row>
    <row r="855" spans="14:14" ht="12.75" customHeight="1">
      <c r="N855" s="6"/>
    </row>
    <row r="856" spans="14:14" ht="12.75" customHeight="1">
      <c r="N856" s="6"/>
    </row>
    <row r="857" spans="14:14" ht="12.75" customHeight="1">
      <c r="N857" s="6"/>
    </row>
    <row r="858" spans="14:14" ht="12.75" customHeight="1">
      <c r="N858" s="6"/>
    </row>
    <row r="859" spans="14:14" ht="12.75" customHeight="1">
      <c r="N859" s="6"/>
    </row>
    <row r="860" spans="14:14" ht="12.75" customHeight="1">
      <c r="N860" s="6"/>
    </row>
    <row r="861" spans="14:14" ht="12.75" customHeight="1">
      <c r="N861" s="6"/>
    </row>
    <row r="862" spans="14:14" ht="12.75" customHeight="1">
      <c r="N862" s="6"/>
    </row>
    <row r="863" spans="14:14" ht="12.75" customHeight="1">
      <c r="N863" s="6"/>
    </row>
    <row r="864" spans="14:14" ht="12.75" customHeight="1">
      <c r="N864" s="6"/>
    </row>
    <row r="865" spans="14:14" ht="12.75" customHeight="1">
      <c r="N865" s="6"/>
    </row>
    <row r="866" spans="14:14" ht="12.75" customHeight="1">
      <c r="N866" s="6"/>
    </row>
    <row r="867" spans="14:14" ht="12.75" customHeight="1">
      <c r="N867" s="6"/>
    </row>
    <row r="868" spans="14:14" ht="12.75" customHeight="1">
      <c r="N868" s="6"/>
    </row>
    <row r="869" spans="14:14" ht="12.75" customHeight="1">
      <c r="N869" s="6"/>
    </row>
    <row r="870" spans="14:14" ht="12.75" customHeight="1">
      <c r="N870" s="6"/>
    </row>
    <row r="871" spans="14:14" ht="12.75" customHeight="1">
      <c r="N871" s="6"/>
    </row>
    <row r="872" spans="14:14" ht="12.75" customHeight="1">
      <c r="N872" s="6"/>
    </row>
    <row r="873" spans="14:14" ht="12.75" customHeight="1">
      <c r="N873" s="6"/>
    </row>
    <row r="874" spans="14:14" ht="12.75" customHeight="1">
      <c r="N874" s="6"/>
    </row>
    <row r="875" spans="14:14" ht="12.75" customHeight="1">
      <c r="N875" s="6"/>
    </row>
    <row r="876" spans="14:14" ht="12.75" customHeight="1">
      <c r="N876" s="6"/>
    </row>
    <row r="877" spans="14:14" ht="12.75" customHeight="1">
      <c r="N877" s="6"/>
    </row>
    <row r="878" spans="14:14" ht="12.75" customHeight="1">
      <c r="N878" s="6"/>
    </row>
    <row r="879" spans="14:14" ht="12.75" customHeight="1">
      <c r="N879" s="6"/>
    </row>
    <row r="880" spans="14:14" ht="12.75" customHeight="1">
      <c r="N880" s="6"/>
    </row>
    <row r="881" spans="14:14" ht="12.75" customHeight="1">
      <c r="N881" s="6"/>
    </row>
    <row r="882" spans="14:14" ht="12.75" customHeight="1">
      <c r="N882" s="6"/>
    </row>
    <row r="883" spans="14:14" ht="12.75" customHeight="1">
      <c r="N883" s="6"/>
    </row>
    <row r="884" spans="14:14" ht="12.75" customHeight="1">
      <c r="N884" s="6"/>
    </row>
    <row r="885" spans="14:14" ht="12.75" customHeight="1">
      <c r="N885" s="6"/>
    </row>
    <row r="886" spans="14:14" ht="12.75" customHeight="1">
      <c r="N886" s="6"/>
    </row>
    <row r="887" spans="14:14" ht="12.75" customHeight="1">
      <c r="N887" s="6"/>
    </row>
    <row r="888" spans="14:14" ht="12.75" customHeight="1">
      <c r="N888" s="6"/>
    </row>
    <row r="889" spans="14:14" ht="12.75" customHeight="1">
      <c r="N889" s="6"/>
    </row>
    <row r="890" spans="14:14" ht="12.75" customHeight="1">
      <c r="N890" s="6"/>
    </row>
    <row r="891" spans="14:14" ht="12.75" customHeight="1">
      <c r="N891" s="6"/>
    </row>
    <row r="892" spans="14:14" ht="12.75" customHeight="1">
      <c r="N892" s="6"/>
    </row>
    <row r="893" spans="14:14" ht="12.75" customHeight="1">
      <c r="N893" s="6"/>
    </row>
    <row r="894" spans="14:14" ht="12.75" customHeight="1">
      <c r="N894" s="6"/>
    </row>
    <row r="895" spans="14:14" ht="12.75" customHeight="1">
      <c r="N895" s="6"/>
    </row>
    <row r="896" spans="14:14" ht="12.75" customHeight="1">
      <c r="N896" s="6"/>
    </row>
    <row r="897" spans="14:14" ht="12.75" customHeight="1">
      <c r="N897" s="6"/>
    </row>
    <row r="898" spans="14:14" ht="12.75" customHeight="1">
      <c r="N898" s="6"/>
    </row>
    <row r="899" spans="14:14" ht="12.75" customHeight="1">
      <c r="N899" s="6"/>
    </row>
    <row r="900" spans="14:14" ht="12.75" customHeight="1">
      <c r="N900" s="6"/>
    </row>
    <row r="901" spans="14:14" ht="12.75" customHeight="1">
      <c r="N901" s="6"/>
    </row>
    <row r="902" spans="14:14" ht="12.75" customHeight="1">
      <c r="N902" s="6"/>
    </row>
    <row r="903" spans="14:14" ht="12.75" customHeight="1">
      <c r="N903" s="6"/>
    </row>
    <row r="904" spans="14:14" ht="12.75" customHeight="1">
      <c r="N904" s="6"/>
    </row>
    <row r="905" spans="14:14" ht="12.75" customHeight="1">
      <c r="N905" s="6"/>
    </row>
    <row r="906" spans="14:14" ht="12.75" customHeight="1">
      <c r="N906" s="6"/>
    </row>
    <row r="907" spans="14:14" ht="12.75" customHeight="1">
      <c r="N907" s="6"/>
    </row>
    <row r="908" spans="14:14" ht="12.75" customHeight="1">
      <c r="N908" s="6"/>
    </row>
    <row r="909" spans="14:14" ht="12.75" customHeight="1">
      <c r="N909" s="6"/>
    </row>
    <row r="910" spans="14:14" ht="12.75" customHeight="1">
      <c r="N910" s="6"/>
    </row>
    <row r="911" spans="14:14" ht="12.75" customHeight="1">
      <c r="N911" s="6"/>
    </row>
    <row r="912" spans="14:14" ht="12.75" customHeight="1">
      <c r="N912" s="6"/>
    </row>
    <row r="913" spans="14:14" ht="12.75" customHeight="1">
      <c r="N913" s="6"/>
    </row>
    <row r="914" spans="14:14" ht="12.75" customHeight="1">
      <c r="N914" s="6"/>
    </row>
    <row r="915" spans="14:14" ht="12.75" customHeight="1">
      <c r="N915" s="6"/>
    </row>
    <row r="916" spans="14:14" ht="12.75" customHeight="1">
      <c r="N916" s="6"/>
    </row>
    <row r="917" spans="14:14" ht="12.75" customHeight="1">
      <c r="N917" s="6"/>
    </row>
    <row r="918" spans="14:14" ht="12.75" customHeight="1">
      <c r="N918" s="6"/>
    </row>
    <row r="919" spans="14:14" ht="12.75" customHeight="1">
      <c r="N919" s="6"/>
    </row>
    <row r="920" spans="14:14" ht="12.75" customHeight="1">
      <c r="N920" s="6"/>
    </row>
    <row r="921" spans="14:14" ht="12.75" customHeight="1">
      <c r="N921" s="6"/>
    </row>
    <row r="922" spans="14:14" ht="12.75" customHeight="1">
      <c r="N922" s="6"/>
    </row>
    <row r="923" spans="14:14" ht="12.75" customHeight="1">
      <c r="N923" s="6"/>
    </row>
    <row r="924" spans="14:14" ht="12.75" customHeight="1">
      <c r="N924" s="6"/>
    </row>
    <row r="925" spans="14:14" ht="12.75" customHeight="1">
      <c r="N925" s="6"/>
    </row>
    <row r="926" spans="14:14" ht="12.75" customHeight="1">
      <c r="N926" s="6"/>
    </row>
    <row r="927" spans="14:14" ht="12.75" customHeight="1">
      <c r="N927" s="6"/>
    </row>
    <row r="928" spans="14:14" ht="12.75" customHeight="1">
      <c r="N928" s="6"/>
    </row>
    <row r="929" spans="14:14" ht="12.75" customHeight="1">
      <c r="N929" s="6"/>
    </row>
    <row r="930" spans="14:14" ht="12.75" customHeight="1">
      <c r="N930" s="6"/>
    </row>
    <row r="931" spans="14:14" ht="12.75" customHeight="1">
      <c r="N931" s="6"/>
    </row>
    <row r="932" spans="14:14" ht="12.75" customHeight="1">
      <c r="N932" s="6"/>
    </row>
    <row r="933" spans="14:14" ht="12.75" customHeight="1">
      <c r="N933" s="6"/>
    </row>
    <row r="934" spans="14:14" ht="12.75" customHeight="1">
      <c r="N934" s="6"/>
    </row>
    <row r="935" spans="14:14" ht="12.75" customHeight="1">
      <c r="N935" s="6"/>
    </row>
    <row r="936" spans="14:14" ht="12.75" customHeight="1">
      <c r="N936" s="6"/>
    </row>
    <row r="937" spans="14:14" ht="12.75" customHeight="1">
      <c r="N937" s="6"/>
    </row>
    <row r="938" spans="14:14" ht="12.75" customHeight="1">
      <c r="N938" s="6"/>
    </row>
    <row r="939" spans="14:14" ht="12.75" customHeight="1">
      <c r="N939" s="6"/>
    </row>
    <row r="940" spans="14:14" ht="12.75" customHeight="1">
      <c r="N940" s="6"/>
    </row>
    <row r="941" spans="14:14" ht="12.75" customHeight="1">
      <c r="N941" s="6"/>
    </row>
    <row r="942" spans="14:14" ht="12.75" customHeight="1">
      <c r="N942" s="6"/>
    </row>
    <row r="943" spans="14:14" ht="12.75" customHeight="1">
      <c r="N943" s="6"/>
    </row>
    <row r="944" spans="14:14" ht="12.75" customHeight="1">
      <c r="N944" s="6"/>
    </row>
    <row r="945" spans="14:14" ht="12.75" customHeight="1">
      <c r="N945" s="6"/>
    </row>
    <row r="946" spans="14:14" ht="12.75" customHeight="1">
      <c r="N946" s="6"/>
    </row>
    <row r="947" spans="14:14" ht="12.75" customHeight="1">
      <c r="N947" s="6"/>
    </row>
    <row r="948" spans="14:14" ht="12.75" customHeight="1">
      <c r="N948" s="6"/>
    </row>
    <row r="949" spans="14:14" ht="12.75" customHeight="1">
      <c r="N949" s="6"/>
    </row>
    <row r="950" spans="14:14" ht="12.75" customHeight="1">
      <c r="N950" s="6"/>
    </row>
    <row r="951" spans="14:14" ht="12.75" customHeight="1">
      <c r="N951" s="6"/>
    </row>
    <row r="952" spans="14:14" ht="12.75" customHeight="1">
      <c r="N952" s="6"/>
    </row>
    <row r="953" spans="14:14" ht="12.75" customHeight="1">
      <c r="N953" s="6"/>
    </row>
    <row r="954" spans="14:14" ht="12.75" customHeight="1">
      <c r="N954" s="6"/>
    </row>
    <row r="955" spans="14:14" ht="12.75" customHeight="1">
      <c r="N955" s="6"/>
    </row>
    <row r="956" spans="14:14" ht="12.75" customHeight="1">
      <c r="N956" s="6"/>
    </row>
    <row r="957" spans="14:14" ht="12.75" customHeight="1">
      <c r="N957" s="6"/>
    </row>
    <row r="958" spans="14:14" ht="12.75" customHeight="1">
      <c r="N958" s="6"/>
    </row>
    <row r="959" spans="14:14" ht="12.75" customHeight="1">
      <c r="N959" s="6"/>
    </row>
    <row r="960" spans="14:14" ht="12.75" customHeight="1">
      <c r="N960" s="6"/>
    </row>
    <row r="961" spans="14:14" ht="12.75" customHeight="1">
      <c r="N961" s="6"/>
    </row>
    <row r="962" spans="14:14" ht="12.75" customHeight="1">
      <c r="N962" s="6"/>
    </row>
    <row r="963" spans="14:14" ht="12.75" customHeight="1">
      <c r="N963" s="6"/>
    </row>
    <row r="964" spans="14:14" ht="12.75" customHeight="1">
      <c r="N964" s="6"/>
    </row>
    <row r="965" spans="14:14" ht="12.75" customHeight="1">
      <c r="N965" s="6"/>
    </row>
    <row r="966" spans="14:14" ht="12.75" customHeight="1">
      <c r="N966" s="6"/>
    </row>
    <row r="967" spans="14:14" ht="12.75" customHeight="1">
      <c r="N967" s="6"/>
    </row>
    <row r="968" spans="14:14" ht="12.75" customHeight="1">
      <c r="N968" s="6"/>
    </row>
    <row r="969" spans="14:14" ht="12.75" customHeight="1">
      <c r="N969" s="6"/>
    </row>
    <row r="970" spans="14:14" ht="12.75" customHeight="1">
      <c r="N970" s="6"/>
    </row>
    <row r="971" spans="14:14" ht="12.75" customHeight="1">
      <c r="N971" s="6"/>
    </row>
    <row r="972" spans="14:14" ht="12.75" customHeight="1">
      <c r="N972" s="6"/>
    </row>
    <row r="973" spans="14:14" ht="12.75" customHeight="1">
      <c r="N973" s="6"/>
    </row>
    <row r="974" spans="14:14" ht="12.75" customHeight="1">
      <c r="N974" s="6"/>
    </row>
    <row r="975" spans="14:14" ht="12.75" customHeight="1">
      <c r="N975" s="6"/>
    </row>
    <row r="976" spans="14:14" ht="12.75" customHeight="1">
      <c r="N976" s="6"/>
    </row>
    <row r="977" spans="14:14" ht="12.75" customHeight="1">
      <c r="N977" s="6"/>
    </row>
    <row r="978" spans="14:14" ht="12.75" customHeight="1">
      <c r="N978" s="6"/>
    </row>
    <row r="979" spans="14:14" ht="12.75" customHeight="1">
      <c r="N979" s="6"/>
    </row>
    <row r="980" spans="14:14" ht="12.75" customHeight="1">
      <c r="N980" s="6"/>
    </row>
    <row r="981" spans="14:14" ht="12.75" customHeight="1">
      <c r="N981" s="6"/>
    </row>
    <row r="982" spans="14:14" ht="12.75" customHeight="1">
      <c r="N982" s="6"/>
    </row>
    <row r="983" spans="14:14" ht="12.75" customHeight="1">
      <c r="N983" s="6"/>
    </row>
    <row r="984" spans="14:14" ht="12.75" customHeight="1">
      <c r="N984" s="6"/>
    </row>
    <row r="985" spans="14:14" ht="12.75" customHeight="1">
      <c r="N985" s="6"/>
    </row>
    <row r="986" spans="14:14" ht="12.75" customHeight="1">
      <c r="N986" s="6"/>
    </row>
    <row r="987" spans="14:14" ht="12.75" customHeight="1">
      <c r="N987" s="6"/>
    </row>
    <row r="988" spans="14:14" ht="12.75" customHeight="1">
      <c r="N988" s="6"/>
    </row>
    <row r="989" spans="14:14" ht="12.75" customHeight="1">
      <c r="N989" s="6"/>
    </row>
    <row r="990" spans="14:14" ht="12.75" customHeight="1">
      <c r="N990" s="6"/>
    </row>
    <row r="991" spans="14:14" ht="12.75" customHeight="1">
      <c r="N991" s="6"/>
    </row>
    <row r="992" spans="14:14" ht="12.75" customHeight="1">
      <c r="N992" s="6"/>
    </row>
    <row r="993" spans="14:14" ht="12.75" customHeight="1">
      <c r="N993" s="6"/>
    </row>
    <row r="994" spans="14:14" ht="12.75" customHeight="1">
      <c r="N994" s="6"/>
    </row>
    <row r="995" spans="14:14" ht="12.75" customHeight="1">
      <c r="N995" s="6"/>
    </row>
    <row r="996" spans="14:14" ht="12.75" customHeight="1">
      <c r="N996" s="6"/>
    </row>
    <row r="997" spans="14:14" ht="12.75" customHeight="1">
      <c r="N997" s="6"/>
    </row>
    <row r="998" spans="14:14" ht="12.75" customHeight="1">
      <c r="N998" s="6"/>
    </row>
    <row r="999" spans="14:14" ht="12.75" customHeight="1">
      <c r="N999" s="6"/>
    </row>
    <row r="1000" spans="14:14" ht="12.75" customHeight="1">
      <c r="N1000" s="6"/>
    </row>
    <row r="1001" spans="14:14" ht="12.75" customHeight="1">
      <c r="N1001" s="6"/>
    </row>
    <row r="1002" spans="14:14" ht="12.75" customHeight="1">
      <c r="N1002" s="6"/>
    </row>
    <row r="1003" spans="14:14" ht="12.75" customHeight="1">
      <c r="N1003" s="6"/>
    </row>
    <row r="1004" spans="14:14" ht="12.75" customHeight="1">
      <c r="N1004" s="6"/>
    </row>
    <row r="1005" spans="14:14" ht="12.75" customHeight="1">
      <c r="N1005" s="6"/>
    </row>
    <row r="1006" spans="14:14" ht="12.75" customHeight="1">
      <c r="N1006" s="6"/>
    </row>
    <row r="1007" spans="14:14" ht="12.75" customHeight="1">
      <c r="N1007" s="6"/>
    </row>
    <row r="1008" spans="14:14" ht="12.75" customHeight="1">
      <c r="N1008" s="6"/>
    </row>
    <row r="1009" spans="14:14" ht="12.75" customHeight="1">
      <c r="N1009" s="6"/>
    </row>
    <row r="1010" spans="14:14" ht="12.75" customHeight="1">
      <c r="N1010" s="6"/>
    </row>
    <row r="1011" spans="14:14" ht="12.75" customHeight="1">
      <c r="N1011" s="6"/>
    </row>
    <row r="1012" spans="14:14" ht="12.75" customHeight="1">
      <c r="N1012" s="6"/>
    </row>
    <row r="1013" spans="14:14" ht="12.75" customHeight="1">
      <c r="N1013" s="6"/>
    </row>
    <row r="1014" spans="14:14" ht="12.75" customHeight="1">
      <c r="N1014" s="6"/>
    </row>
    <row r="1015" spans="14:14" ht="12.75" customHeight="1">
      <c r="N1015" s="6"/>
    </row>
    <row r="1016" spans="14:14" ht="12.75" customHeight="1">
      <c r="N1016" s="6"/>
    </row>
    <row r="1017" spans="14:14" ht="12.75" customHeight="1">
      <c r="N1017" s="6"/>
    </row>
    <row r="1018" spans="14:14" ht="12.75" customHeight="1">
      <c r="N1018" s="6"/>
    </row>
    <row r="1019" spans="14:14" ht="12.75" customHeight="1">
      <c r="N1019" s="6"/>
    </row>
    <row r="1020" spans="14:14" ht="12.75" customHeight="1">
      <c r="N1020" s="6"/>
    </row>
    <row r="1021" spans="14:14" ht="12.75" customHeight="1">
      <c r="N1021" s="6"/>
    </row>
    <row r="1022" spans="14:14" ht="12.75" customHeight="1">
      <c r="N1022" s="6"/>
    </row>
    <row r="1023" spans="14:14" ht="12.75" customHeight="1">
      <c r="N1023" s="6"/>
    </row>
    <row r="1024" spans="14:14" ht="12.75" customHeight="1">
      <c r="N1024" s="6"/>
    </row>
    <row r="1025" spans="14:14" ht="12.75" customHeight="1">
      <c r="N1025" s="6"/>
    </row>
    <row r="1026" spans="14:14" ht="12.75" customHeight="1">
      <c r="N1026" s="6"/>
    </row>
    <row r="1027" spans="14:14" ht="12.75" customHeight="1">
      <c r="N1027" s="6"/>
    </row>
    <row r="1028" spans="14:14" ht="12.75" customHeight="1">
      <c r="N1028" s="6"/>
    </row>
    <row r="1029" spans="14:14" ht="12.75" customHeight="1">
      <c r="N1029" s="6"/>
    </row>
    <row r="1030" spans="14:14" ht="12.75" customHeight="1">
      <c r="N1030" s="6"/>
    </row>
    <row r="1031" spans="14:14" ht="12.75" customHeight="1">
      <c r="N1031" s="6"/>
    </row>
    <row r="1032" spans="14:14" ht="12.75" customHeight="1">
      <c r="N1032" s="6"/>
    </row>
    <row r="1033" spans="14:14" ht="12.75" customHeight="1">
      <c r="N1033" s="6"/>
    </row>
    <row r="1034" spans="14:14" ht="12.75" customHeight="1">
      <c r="N1034" s="6"/>
    </row>
    <row r="1035" spans="14:14" ht="12.75" customHeight="1">
      <c r="N1035" s="6"/>
    </row>
    <row r="1036" spans="14:14" ht="12.75" customHeight="1">
      <c r="N1036" s="6"/>
    </row>
    <row r="1037" spans="14:14" ht="12.75" customHeight="1">
      <c r="N1037" s="6"/>
    </row>
    <row r="1038" spans="14:14" ht="12.75" customHeight="1">
      <c r="N1038" s="6"/>
    </row>
    <row r="1039" spans="14:14" ht="12.75" customHeight="1">
      <c r="N1039" s="6"/>
    </row>
    <row r="1040" spans="14:14" ht="12.75" customHeight="1">
      <c r="N1040" s="6"/>
    </row>
    <row r="1041" spans="14:14" ht="12.75" customHeight="1">
      <c r="N1041" s="6"/>
    </row>
    <row r="1042" spans="14:14" ht="12.75" customHeight="1">
      <c r="N1042" s="6"/>
    </row>
    <row r="1043" spans="14:14" ht="12.75" customHeight="1">
      <c r="N1043" s="6"/>
    </row>
    <row r="1044" spans="14:14" ht="12.75" customHeight="1">
      <c r="N1044" s="6"/>
    </row>
    <row r="1045" spans="14:14" ht="12.75" customHeight="1">
      <c r="N1045" s="6"/>
    </row>
    <row r="1046" spans="14:14" ht="12.75" customHeight="1">
      <c r="N1046" s="6"/>
    </row>
    <row r="1047" spans="14:14" ht="12.75" customHeight="1">
      <c r="N1047" s="6"/>
    </row>
    <row r="1048" spans="14:14" ht="12.75" customHeight="1">
      <c r="N1048" s="6"/>
    </row>
    <row r="1049" spans="14:14" ht="12.75" customHeight="1">
      <c r="N1049" s="6"/>
    </row>
    <row r="1050" spans="14:14" ht="12.75" customHeight="1">
      <c r="N1050" s="6"/>
    </row>
    <row r="1051" spans="14:14" ht="12.75" customHeight="1">
      <c r="N1051" s="6"/>
    </row>
    <row r="1052" spans="14:14" ht="12.75" customHeight="1">
      <c r="N1052" s="6"/>
    </row>
    <row r="1053" spans="14:14" ht="12.75" customHeight="1">
      <c r="N1053" s="6"/>
    </row>
    <row r="1054" spans="14:14" ht="12.75" customHeight="1">
      <c r="N1054" s="6"/>
    </row>
    <row r="1055" spans="14:14" ht="12.75" customHeight="1">
      <c r="N1055" s="6"/>
    </row>
    <row r="1056" spans="14:14" ht="12.75" customHeight="1">
      <c r="N1056" s="6"/>
    </row>
    <row r="1057" spans="14:14" ht="12.75" customHeight="1">
      <c r="N1057" s="6"/>
    </row>
    <row r="1058" spans="14:14" ht="12.75" customHeight="1">
      <c r="N1058" s="6"/>
    </row>
    <row r="1059" spans="14:14" ht="12.75" customHeight="1">
      <c r="N1059" s="6"/>
    </row>
    <row r="1060" spans="14:14" ht="12.75" customHeight="1">
      <c r="N1060" s="6"/>
    </row>
    <row r="1061" spans="14:14" ht="12.75" customHeight="1">
      <c r="N1061" s="6"/>
    </row>
    <row r="1062" spans="14:14" ht="12.75" customHeight="1">
      <c r="N1062" s="6"/>
    </row>
    <row r="1063" spans="14:14" ht="12.75" customHeight="1">
      <c r="N1063" s="6"/>
    </row>
    <row r="1064" spans="14:14" ht="12.75" customHeight="1">
      <c r="N1064" s="6"/>
    </row>
    <row r="1065" spans="14:14" ht="12.75" customHeight="1">
      <c r="N1065" s="6"/>
    </row>
    <row r="1066" spans="14:14" ht="12.75" customHeight="1">
      <c r="N1066" s="6"/>
    </row>
    <row r="1067" spans="14:14" ht="12.75" customHeight="1">
      <c r="N1067" s="6"/>
    </row>
    <row r="1068" spans="14:14" ht="12.75" customHeight="1">
      <c r="N1068" s="6"/>
    </row>
    <row r="1069" spans="14:14" ht="12.75" customHeight="1">
      <c r="N1069" s="6"/>
    </row>
    <row r="1070" spans="14:14" ht="12.75" customHeight="1">
      <c r="N1070" s="6"/>
    </row>
    <row r="1071" spans="14:14" ht="12.75" customHeight="1">
      <c r="N1071" s="6"/>
    </row>
    <row r="1072" spans="14:14" ht="12.75" customHeight="1">
      <c r="N1072" s="6"/>
    </row>
    <row r="1073" spans="14:14" ht="12.75" customHeight="1">
      <c r="N1073" s="6"/>
    </row>
    <row r="1074" spans="14:14" ht="12.75" customHeight="1">
      <c r="N1074" s="6"/>
    </row>
    <row r="1075" spans="14:14" ht="12.75" customHeight="1">
      <c r="N1075" s="6"/>
    </row>
  </sheetData>
  <autoFilter ref="A5:X1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hiddenButton="1"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autoFilter>
  <mergeCells count="31">
    <mergeCell ref="A6:X6"/>
    <mergeCell ref="A7:A11"/>
    <mergeCell ref="Z9:Z10"/>
    <mergeCell ref="V10:V11"/>
    <mergeCell ref="H7:H11"/>
    <mergeCell ref="O7:V8"/>
    <mergeCell ref="U10:U11"/>
    <mergeCell ref="F7:F11"/>
    <mergeCell ref="X7:X11"/>
    <mergeCell ref="W7:W11"/>
    <mergeCell ref="A1:X1"/>
    <mergeCell ref="V2:X2"/>
    <mergeCell ref="W3:X3"/>
    <mergeCell ref="O9:O11"/>
    <mergeCell ref="R10:R11"/>
    <mergeCell ref="K7:K11"/>
    <mergeCell ref="L7:L11"/>
    <mergeCell ref="E7:E11"/>
    <mergeCell ref="C7:C11"/>
    <mergeCell ref="M7:N11"/>
    <mergeCell ref="A2:U2"/>
    <mergeCell ref="A3:V3"/>
    <mergeCell ref="A5:X5"/>
    <mergeCell ref="B7:B11"/>
    <mergeCell ref="G7:G11"/>
    <mergeCell ref="P10:Q10"/>
    <mergeCell ref="M12:N12"/>
    <mergeCell ref="S10:S11"/>
    <mergeCell ref="T9:V9"/>
    <mergeCell ref="T10:T11"/>
    <mergeCell ref="P9:S9"/>
  </mergeCells>
  <phoneticPr fontId="3" type="noConversion"/>
  <pageMargins left="3.9370078740157501E-2" right="0.23622047244094499" top="0.74803149606299202" bottom="1.1023622047244099" header="0.31496062992126" footer="0.31496062992126"/>
  <pageSetup paperSize="9" scale="95" fitToHeight="0" orientation="landscape" r:id="rId1"/>
  <headerFooter>
    <oddFooter>&amp;LRector
Prof. univ. dr. Marilen Gabriel Pirtea&amp;CDecan Conf. univ. dr.  Dana Percec 
Director  Departament Conf. univ. dr.  Codruța Goșa&amp;RDirector Departament Resurse Umane
Bogdan Aldea</oddFooter>
  </headerFooter>
  <ignoredErrors>
    <ignoredError sqref="Q335 T335 Q441:Q442 T441:T442" formula="1"/>
  </ignoredErrors>
</worksheet>
</file>

<file path=xl/worksheets/sheet2.xml><?xml version="1.0" encoding="utf-8"?>
<worksheet xmlns="http://schemas.openxmlformats.org/spreadsheetml/2006/main" xmlns:r="http://schemas.openxmlformats.org/officeDocument/2006/relationships">
  <dimension ref="B1:E9"/>
  <sheetViews>
    <sheetView showGridLines="0" workbookViewId="0"/>
  </sheetViews>
  <sheetFormatPr defaultColWidth="9.140625" defaultRowHeight="12.75"/>
  <cols>
    <col min="1" max="1" width="1.140625" customWidth="1"/>
    <col min="2" max="2" width="64.42578125" customWidth="1"/>
    <col min="3" max="3" width="1.5703125" customWidth="1"/>
    <col min="4" max="4" width="5.5703125" customWidth="1"/>
    <col min="5" max="5" width="16" customWidth="1"/>
  </cols>
  <sheetData>
    <row r="1" spans="2:5">
      <c r="B1" s="51" t="s">
        <v>148</v>
      </c>
      <c r="C1" s="52"/>
      <c r="D1" s="57"/>
      <c r="E1" s="57"/>
    </row>
    <row r="2" spans="2:5">
      <c r="B2" s="51" t="s">
        <v>149</v>
      </c>
      <c r="C2" s="52"/>
      <c r="D2" s="57"/>
      <c r="E2" s="57"/>
    </row>
    <row r="3" spans="2:5">
      <c r="B3" s="53"/>
      <c r="C3" s="53"/>
      <c r="D3" s="58"/>
      <c r="E3" s="58"/>
    </row>
    <row r="4" spans="2:5" ht="38.25">
      <c r="B4" s="54" t="s">
        <v>150</v>
      </c>
      <c r="C4" s="53"/>
      <c r="D4" s="58"/>
      <c r="E4" s="58"/>
    </row>
    <row r="5" spans="2:5">
      <c r="B5" s="53"/>
      <c r="C5" s="53"/>
      <c r="D5" s="58"/>
      <c r="E5" s="58"/>
    </row>
    <row r="6" spans="2:5">
      <c r="B6" s="51" t="s">
        <v>151</v>
      </c>
      <c r="C6" s="52"/>
      <c r="D6" s="57"/>
      <c r="E6" s="59" t="s">
        <v>152</v>
      </c>
    </row>
    <row r="7" spans="2:5" ht="13.5" thickBot="1">
      <c r="B7" s="53"/>
      <c r="C7" s="53"/>
      <c r="D7" s="58"/>
      <c r="E7" s="58"/>
    </row>
    <row r="8" spans="2:5" ht="39" thickBot="1">
      <c r="B8" s="55" t="s">
        <v>153</v>
      </c>
      <c r="C8" s="56"/>
      <c r="D8" s="60"/>
      <c r="E8" s="61">
        <v>157</v>
      </c>
    </row>
    <row r="9" spans="2:5">
      <c r="B9" s="53"/>
      <c r="C9" s="53"/>
      <c r="D9" s="58"/>
      <c r="E9" s="58"/>
    </row>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Compatibility Report</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Clitan</dc:creator>
  <cp:lastModifiedBy>mn02001064</cp:lastModifiedBy>
  <cp:revision>1</cp:revision>
  <cp:lastPrinted>2017-09-29T08:08:16Z</cp:lastPrinted>
  <dcterms:created xsi:type="dcterms:W3CDTF">2005-06-22T15:32:15Z</dcterms:created>
  <dcterms:modified xsi:type="dcterms:W3CDTF">2017-09-29T08:12:47Z</dcterms:modified>
</cp:coreProperties>
</file>